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ИНВЕСТИЦИОННАЯ ПРОГРАММА_2026_2030\ОТЧЕТ_ИП_2026\Отчет_ИП_за 2 квартал 2026\для сайта\"/>
    </mc:Choice>
  </mc:AlternateContent>
  <xr:revisionPtr revIDLastSave="0" documentId="13_ncr:1_{EF4CBB06-734D-4315-82A0-714EA91E70C0}" xr6:coauthVersionLast="45" xr6:coauthVersionMax="45" xr10:uidLastSave="{00000000-0000-0000-0000-000000000000}"/>
  <bookViews>
    <workbookView xWindow="-120" yWindow="-120" windowWidth="29040" windowHeight="15840" tabRatio="568" activeTab="7" xr2:uid="{00000000-000D-0000-FFFF-FFFF00000000}"/>
  </bookViews>
  <sheets>
    <sheet name="П10" sheetId="3" r:id="rId1"/>
    <sheet name="П11" sheetId="4" r:id="rId2"/>
    <sheet name="П12" sheetId="5" r:id="rId3"/>
    <sheet name="П13" sheetId="13" r:id="rId4"/>
    <sheet name="П14" sheetId="7" r:id="rId5"/>
    <sheet name="П15" sheetId="8" r:id="rId6"/>
    <sheet name="П16" sheetId="14" r:id="rId7"/>
    <sheet name="П17" sheetId="10" r:id="rId8"/>
    <sheet name="П18" sheetId="11" r:id="rId9"/>
    <sheet name="П19" sheetId="12" r:id="rId10"/>
  </sheets>
  <calcPr calcId="181029"/>
</workbook>
</file>

<file path=xl/calcChain.xml><?xml version="1.0" encoding="utf-8"?>
<calcChain xmlns="http://schemas.openxmlformats.org/spreadsheetml/2006/main">
  <c r="D23" i="10" l="1"/>
  <c r="AI36" i="10"/>
  <c r="AI38" i="10"/>
  <c r="AO39" i="10"/>
  <c r="AO38" i="10"/>
  <c r="AO37" i="10"/>
  <c r="AO36" i="10"/>
  <c r="AO35" i="10"/>
  <c r="AO34" i="10"/>
  <c r="AO33" i="10"/>
  <c r="AO32" i="10"/>
  <c r="AO31" i="10"/>
  <c r="AQ27" i="10"/>
  <c r="AO27" i="10"/>
  <c r="AO26" i="10"/>
  <c r="AO25" i="10"/>
  <c r="AQ34" i="10"/>
  <c r="AS34" i="10"/>
  <c r="AI34" i="10" s="1"/>
  <c r="AN34" i="10"/>
  <c r="AI35" i="10"/>
  <c r="AE35" i="10" s="1"/>
  <c r="AD36" i="10"/>
  <c r="AI37" i="10"/>
  <c r="AS38" i="10"/>
  <c r="AS36" i="10" s="1"/>
  <c r="AN38" i="10"/>
  <c r="AS39" i="10"/>
  <c r="AR39" i="10"/>
  <c r="AQ39" i="10"/>
  <c r="AP39" i="10"/>
  <c r="AR38" i="10"/>
  <c r="AR37" i="10" s="1"/>
  <c r="AR36" i="10" s="1"/>
  <c r="AR35" i="10" s="1"/>
  <c r="AR34" i="10" s="1"/>
  <c r="AR33" i="10" s="1"/>
  <c r="AR32" i="10" s="1"/>
  <c r="AR31" i="10" s="1"/>
  <c r="AR30" i="10" s="1"/>
  <c r="AR29" i="10" s="1"/>
  <c r="AR28" i="10" s="1"/>
  <c r="AQ38" i="10"/>
  <c r="AQ37" i="10" s="1"/>
  <c r="AQ36" i="10" s="1"/>
  <c r="AP38" i="10"/>
  <c r="AP37" i="10"/>
  <c r="AP36" i="10" s="1"/>
  <c r="AP35" i="10" s="1"/>
  <c r="AP34" i="10" s="1"/>
  <c r="AQ35" i="10"/>
  <c r="AQ30" i="10" s="1"/>
  <c r="AQ29" i="10" s="1"/>
  <c r="AQ28" i="10" s="1"/>
  <c r="AL27" i="10"/>
  <c r="AL25" i="10"/>
  <c r="AJ25" i="10"/>
  <c r="AL23" i="10"/>
  <c r="N27" i="10"/>
  <c r="L27" i="10"/>
  <c r="J27" i="10"/>
  <c r="N26" i="10"/>
  <c r="J26" i="10"/>
  <c r="L25" i="10"/>
  <c r="L23" i="10" s="1"/>
  <c r="N23" i="10"/>
  <c r="Q23" i="10"/>
  <c r="S23" i="10"/>
  <c r="O27" i="10"/>
  <c r="Q27" i="10"/>
  <c r="S27" i="10"/>
  <c r="S26" i="10"/>
  <c r="O26" i="10" s="1"/>
  <c r="O25" i="10"/>
  <c r="Q25" i="10"/>
  <c r="S36" i="10"/>
  <c r="O36" i="10" s="1"/>
  <c r="I37" i="10"/>
  <c r="I38" i="10"/>
  <c r="S38" i="10"/>
  <c r="O38" i="10" s="1"/>
  <c r="N38" i="10"/>
  <c r="O39" i="10"/>
  <c r="O37" i="10"/>
  <c r="J38" i="10"/>
  <c r="N36" i="10"/>
  <c r="J36" i="10" s="1"/>
  <c r="N37" i="10"/>
  <c r="Q34" i="10"/>
  <c r="O34" i="10" s="1"/>
  <c r="Q35" i="10"/>
  <c r="O35" i="10" s="1"/>
  <c r="AC36" i="13"/>
  <c r="AC35" i="13"/>
  <c r="AI20" i="13"/>
  <c r="AH20" i="13"/>
  <c r="AE25" i="13"/>
  <c r="AF25" i="13"/>
  <c r="AG25" i="13"/>
  <c r="AI25" i="13"/>
  <c r="AH25" i="13"/>
  <c r="R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22" i="5"/>
  <c r="R28" i="5"/>
  <c r="R25" i="5"/>
  <c r="R32" i="5"/>
  <c r="R24" i="5"/>
  <c r="R38" i="5"/>
  <c r="R37" i="5"/>
  <c r="R36" i="5"/>
  <c r="R35" i="5"/>
  <c r="R34" i="5"/>
  <c r="R33" i="5"/>
  <c r="R31" i="5"/>
  <c r="R30" i="5"/>
  <c r="R29" i="5"/>
  <c r="R27" i="5"/>
  <c r="R26" i="5"/>
  <c r="R23" i="5"/>
  <c r="M25" i="5"/>
  <c r="M33" i="5"/>
  <c r="M36" i="5"/>
  <c r="M34" i="5" s="1"/>
  <c r="K36" i="5"/>
  <c r="K34" i="5" s="1"/>
  <c r="N36" i="5"/>
  <c r="N35" i="5"/>
  <c r="L36" i="5"/>
  <c r="L35" i="5"/>
  <c r="L34" i="5" s="1"/>
  <c r="J36" i="5"/>
  <c r="J37" i="5"/>
  <c r="J35" i="5"/>
  <c r="I35" i="5"/>
  <c r="N34" i="5"/>
  <c r="P37" i="5"/>
  <c r="P36" i="5"/>
  <c r="P35" i="5"/>
  <c r="P32" i="5"/>
  <c r="P33" i="5"/>
  <c r="P31" i="5"/>
  <c r="P30" i="5"/>
  <c r="P29" i="5"/>
  <c r="AO30" i="10" l="1"/>
  <c r="AO29" i="10" s="1"/>
  <c r="AO28" i="10" s="1"/>
  <c r="AS26" i="10"/>
  <c r="AS27" i="10"/>
  <c r="AP33" i="10"/>
  <c r="AP32" i="10" s="1"/>
  <c r="AP31" i="10" s="1"/>
  <c r="AP30" i="10" s="1"/>
  <c r="AP29" i="10" s="1"/>
  <c r="AP28" i="10" s="1"/>
  <c r="AQ25" i="10"/>
  <c r="J23" i="10"/>
  <c r="J25" i="10"/>
  <c r="O23" i="10"/>
  <c r="I36" i="10"/>
  <c r="I36" i="5"/>
  <c r="H35" i="5"/>
  <c r="H36" i="5"/>
  <c r="J34" i="5"/>
  <c r="P34" i="5"/>
  <c r="AS30" i="10" l="1"/>
  <c r="AS29" i="10" s="1"/>
  <c r="AS28" i="10" s="1"/>
  <c r="AI33" i="10"/>
  <c r="AS23" i="10"/>
  <c r="AQ23" i="10"/>
  <c r="AO23" i="10" l="1"/>
  <c r="N40" i="4" l="1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24" i="4"/>
  <c r="L38" i="4"/>
  <c r="I38" i="4" s="1"/>
  <c r="L39" i="4"/>
  <c r="L37" i="4"/>
  <c r="I37" i="4" s="1"/>
  <c r="G38" i="4"/>
  <c r="D38" i="4" s="1"/>
  <c r="G39" i="4"/>
  <c r="D39" i="4" s="1"/>
  <c r="G37" i="4"/>
  <c r="D37" i="4" s="1"/>
  <c r="H32" i="3"/>
  <c r="J32" i="3"/>
  <c r="I39" i="4"/>
  <c r="J36" i="4"/>
  <c r="K36" i="4"/>
  <c r="D35" i="4"/>
  <c r="D34" i="4"/>
  <c r="D33" i="4"/>
  <c r="D32" i="4"/>
  <c r="D31" i="4"/>
  <c r="D30" i="4"/>
  <c r="D29" i="4"/>
  <c r="D28" i="4"/>
  <c r="D26" i="4"/>
  <c r="D25" i="4"/>
  <c r="I35" i="4"/>
  <c r="I34" i="4"/>
  <c r="I33" i="4"/>
  <c r="I32" i="4"/>
  <c r="I31" i="4"/>
  <c r="I30" i="4"/>
  <c r="I29" i="4"/>
  <c r="I28" i="4"/>
  <c r="I26" i="4"/>
  <c r="I25" i="4"/>
  <c r="L35" i="4"/>
  <c r="G33" i="3"/>
  <c r="H33" i="3"/>
  <c r="P34" i="3"/>
  <c r="O34" i="3"/>
  <c r="N34" i="3"/>
  <c r="M34" i="3"/>
  <c r="L34" i="3"/>
  <c r="K34" i="3"/>
  <c r="J34" i="3"/>
  <c r="I34" i="3"/>
  <c r="H34" i="3"/>
  <c r="G34" i="3"/>
  <c r="G35" i="3"/>
  <c r="G36" i="3"/>
  <c r="L36" i="4" l="1"/>
  <c r="I36" i="4" s="1"/>
  <c r="H36" i="4"/>
  <c r="O28" i="3" l="1"/>
  <c r="J25" i="3"/>
  <c r="J23" i="3" s="1"/>
  <c r="J38" i="3"/>
  <c r="J22" i="3" s="1"/>
  <c r="H29" i="3"/>
  <c r="H27" i="3"/>
  <c r="H26" i="3"/>
  <c r="H23" i="3"/>
  <c r="H36" i="3"/>
  <c r="M24" i="3"/>
  <c r="N24" i="3"/>
  <c r="O24" i="3"/>
  <c r="B35" i="12" l="1"/>
  <c r="B32" i="12"/>
  <c r="B30" i="12"/>
  <c r="C30" i="12"/>
  <c r="B31" i="12"/>
  <c r="C31" i="12"/>
  <c r="C29" i="12"/>
  <c r="B29" i="12"/>
  <c r="B38" i="11"/>
  <c r="B34" i="11"/>
  <c r="B31" i="11"/>
  <c r="C31" i="11"/>
  <c r="B32" i="11"/>
  <c r="C32" i="11"/>
  <c r="C30" i="11"/>
  <c r="B30" i="11"/>
  <c r="AK38" i="10"/>
  <c r="AK37" i="10" s="1"/>
  <c r="AK36" i="10" s="1"/>
  <c r="AK35" i="10" s="1"/>
  <c r="AK34" i="10" s="1"/>
  <c r="AK33" i="10" s="1"/>
  <c r="AK32" i="10" s="1"/>
  <c r="AK31" i="10" s="1"/>
  <c r="AK30" i="10" s="1"/>
  <c r="AK29" i="10" s="1"/>
  <c r="AK28" i="10" s="1"/>
  <c r="AL38" i="10"/>
  <c r="AL37" i="10" s="1"/>
  <c r="AL36" i="10" s="1"/>
  <c r="AL35" i="10" s="1"/>
  <c r="AL34" i="10" s="1"/>
  <c r="AL33" i="10" s="1"/>
  <c r="AL32" i="10" s="1"/>
  <c r="AL31" i="10" s="1"/>
  <c r="AL30" i="10" s="1"/>
  <c r="AL29" i="10" s="1"/>
  <c r="AL28" i="10" s="1"/>
  <c r="AJ39" i="10"/>
  <c r="AJ38" i="10" s="1"/>
  <c r="AJ37" i="10" s="1"/>
  <c r="AJ36" i="10" s="1"/>
  <c r="AJ35" i="10" s="1"/>
  <c r="AJ34" i="10" s="1"/>
  <c r="AJ33" i="10" s="1"/>
  <c r="AJ32" i="10" s="1"/>
  <c r="AJ31" i="10" s="1"/>
  <c r="AJ30" i="10" s="1"/>
  <c r="AJ29" i="10" s="1"/>
  <c r="AJ28" i="10" s="1"/>
  <c r="AK39" i="10"/>
  <c r="AL39" i="10"/>
  <c r="AM39" i="10"/>
  <c r="AM38" i="10" s="1"/>
  <c r="AM37" i="10" s="1"/>
  <c r="AM36" i="10" s="1"/>
  <c r="AM35" i="10" s="1"/>
  <c r="AM34" i="10" s="1"/>
  <c r="AM33" i="10" s="1"/>
  <c r="AM32" i="10" s="1"/>
  <c r="AM31" i="10" s="1"/>
  <c r="AM30" i="10" s="1"/>
  <c r="AM29" i="10" s="1"/>
  <c r="AM28" i="10" s="1"/>
  <c r="AN39" i="10"/>
  <c r="AN36" i="10" s="1"/>
  <c r="F39" i="10"/>
  <c r="E39" i="10" s="1"/>
  <c r="D39" i="10" s="1"/>
  <c r="G39" i="10"/>
  <c r="H39" i="10"/>
  <c r="I39" i="10"/>
  <c r="B38" i="10"/>
  <c r="B39" i="10"/>
  <c r="B37" i="10"/>
  <c r="C35" i="10"/>
  <c r="B35" i="10"/>
  <c r="B32" i="10"/>
  <c r="C32" i="10"/>
  <c r="B33" i="10"/>
  <c r="C33" i="10"/>
  <c r="C31" i="10"/>
  <c r="B31" i="10"/>
  <c r="BU39" i="14"/>
  <c r="BU38" i="14" s="1"/>
  <c r="BU37" i="14" s="1"/>
  <c r="BU36" i="14" s="1"/>
  <c r="BU35" i="14" s="1"/>
  <c r="BU34" i="14" s="1"/>
  <c r="BU33" i="14" s="1"/>
  <c r="BU32" i="14" s="1"/>
  <c r="BU31" i="14" s="1"/>
  <c r="BU30" i="14" s="1"/>
  <c r="BU29" i="14" s="1"/>
  <c r="BU28" i="14" s="1"/>
  <c r="BU27" i="14" s="1"/>
  <c r="BU26" i="14" s="1"/>
  <c r="BU25" i="14" s="1"/>
  <c r="BU24" i="14" s="1"/>
  <c r="BU23" i="14" s="1"/>
  <c r="BS39" i="14"/>
  <c r="BS38" i="14" s="1"/>
  <c r="BS37" i="14" s="1"/>
  <c r="BS36" i="14" s="1"/>
  <c r="BS35" i="14" s="1"/>
  <c r="BS34" i="14" s="1"/>
  <c r="BS33" i="14" s="1"/>
  <c r="BS32" i="14" s="1"/>
  <c r="BS31" i="14" s="1"/>
  <c r="BS30" i="14" s="1"/>
  <c r="BS29" i="14" s="1"/>
  <c r="BS28" i="14" s="1"/>
  <c r="BS27" i="14" s="1"/>
  <c r="BS26" i="14" s="1"/>
  <c r="BS25" i="14" s="1"/>
  <c r="BS24" i="14" s="1"/>
  <c r="BR39" i="14"/>
  <c r="BQ39" i="14"/>
  <c r="BR38" i="14"/>
  <c r="BR37" i="14" s="1"/>
  <c r="BR36" i="14" s="1"/>
  <c r="BR35" i="14" s="1"/>
  <c r="BR34" i="14" s="1"/>
  <c r="BR33" i="14" s="1"/>
  <c r="BR32" i="14" s="1"/>
  <c r="BR31" i="14" s="1"/>
  <c r="BR30" i="14" s="1"/>
  <c r="BR29" i="14" s="1"/>
  <c r="BR28" i="14" s="1"/>
  <c r="BR27" i="14" s="1"/>
  <c r="BR26" i="14" s="1"/>
  <c r="BR25" i="14" s="1"/>
  <c r="BR24" i="14" s="1"/>
  <c r="BQ38" i="14"/>
  <c r="BQ37" i="14" s="1"/>
  <c r="BQ36" i="14" s="1"/>
  <c r="BQ35" i="14" s="1"/>
  <c r="BQ34" i="14" s="1"/>
  <c r="BQ33" i="14" s="1"/>
  <c r="BQ32" i="14" s="1"/>
  <c r="BQ31" i="14" s="1"/>
  <c r="BQ30" i="14" s="1"/>
  <c r="BQ29" i="14" s="1"/>
  <c r="BQ28" i="14" s="1"/>
  <c r="BQ27" i="14" s="1"/>
  <c r="BQ26" i="14" s="1"/>
  <c r="BQ25" i="14" s="1"/>
  <c r="BQ24" i="14" s="1"/>
  <c r="H34" i="14"/>
  <c r="I32" i="14"/>
  <c r="I31" i="14"/>
  <c r="E32" i="14"/>
  <c r="E30" i="14" s="1"/>
  <c r="E29" i="14" s="1"/>
  <c r="E28" i="14" s="1"/>
  <c r="E31" i="14"/>
  <c r="AJ34" i="14"/>
  <c r="B38" i="14"/>
  <c r="C38" i="14"/>
  <c r="B39" i="14"/>
  <c r="C39" i="14"/>
  <c r="C37" i="14"/>
  <c r="B37" i="14"/>
  <c r="C35" i="14"/>
  <c r="B35" i="14"/>
  <c r="B32" i="14"/>
  <c r="C32" i="14"/>
  <c r="B33" i="14"/>
  <c r="C33" i="14"/>
  <c r="C31" i="14"/>
  <c r="B31" i="14"/>
  <c r="BQ30" i="8"/>
  <c r="BQ29" i="8" s="1"/>
  <c r="BQ28" i="8" s="1"/>
  <c r="BQ27" i="8" s="1"/>
  <c r="BQ26" i="8" s="1"/>
  <c r="BQ25" i="8" s="1"/>
  <c r="BQ24" i="8" s="1"/>
  <c r="BQ23" i="8" s="1"/>
  <c r="AP31" i="8"/>
  <c r="AP30" i="8" s="1"/>
  <c r="AP29" i="8" s="1"/>
  <c r="AP28" i="8" s="1"/>
  <c r="AP27" i="8" s="1"/>
  <c r="AP26" i="8" s="1"/>
  <c r="AP25" i="8" s="1"/>
  <c r="AP24" i="8" s="1"/>
  <c r="AP23" i="8" s="1"/>
  <c r="BK32" i="8"/>
  <c r="BK31" i="8" s="1"/>
  <c r="BK30" i="8" s="1"/>
  <c r="BK29" i="8" s="1"/>
  <c r="BK28" i="8" s="1"/>
  <c r="BK27" i="8" s="1"/>
  <c r="BK26" i="8" s="1"/>
  <c r="BK25" i="8" s="1"/>
  <c r="BK24" i="8" s="1"/>
  <c r="BK23" i="8" s="1"/>
  <c r="BS32" i="8"/>
  <c r="BS31" i="8" s="1"/>
  <c r="BS30" i="8" s="1"/>
  <c r="BS29" i="8" s="1"/>
  <c r="BS28" i="8" s="1"/>
  <c r="BS27" i="8" s="1"/>
  <c r="BS26" i="8" s="1"/>
  <c r="BS25" i="8" s="1"/>
  <c r="BS24" i="8" s="1"/>
  <c r="BS23" i="8" s="1"/>
  <c r="AY36" i="8"/>
  <c r="AY35" i="8" s="1"/>
  <c r="AY34" i="8" s="1"/>
  <c r="AY33" i="8" s="1"/>
  <c r="AY32" i="8" s="1"/>
  <c r="AY31" i="8" s="1"/>
  <c r="AY30" i="8" s="1"/>
  <c r="AY29" i="8" s="1"/>
  <c r="AY28" i="8" s="1"/>
  <c r="AY27" i="8" s="1"/>
  <c r="AY26" i="8" s="1"/>
  <c r="AY25" i="8" s="1"/>
  <c r="AY24" i="8" s="1"/>
  <c r="AY23" i="8" s="1"/>
  <c r="BG36" i="8"/>
  <c r="BG35" i="8" s="1"/>
  <c r="BG34" i="8" s="1"/>
  <c r="BG33" i="8" s="1"/>
  <c r="BG32" i="8" s="1"/>
  <c r="BG31" i="8" s="1"/>
  <c r="BG30" i="8" s="1"/>
  <c r="BG29" i="8" s="1"/>
  <c r="BG28" i="8" s="1"/>
  <c r="BG27" i="8" s="1"/>
  <c r="BG26" i="8" s="1"/>
  <c r="BG25" i="8" s="1"/>
  <c r="BG24" i="8" s="1"/>
  <c r="BG23" i="8" s="1"/>
  <c r="BO36" i="8"/>
  <c r="BO35" i="8" s="1"/>
  <c r="BO34" i="8" s="1"/>
  <c r="BO33" i="8" s="1"/>
  <c r="BO32" i="8" s="1"/>
  <c r="BO31" i="8" s="1"/>
  <c r="BO30" i="8" s="1"/>
  <c r="BO29" i="8" s="1"/>
  <c r="BO28" i="8" s="1"/>
  <c r="BO27" i="8" s="1"/>
  <c r="BO26" i="8" s="1"/>
  <c r="BO25" i="8" s="1"/>
  <c r="BO24" i="8" s="1"/>
  <c r="BO23" i="8" s="1"/>
  <c r="AQ38" i="8"/>
  <c r="AQ37" i="8" s="1"/>
  <c r="AQ36" i="8" s="1"/>
  <c r="AQ35" i="8" s="1"/>
  <c r="AQ34" i="8" s="1"/>
  <c r="AQ33" i="8" s="1"/>
  <c r="AQ32" i="8" s="1"/>
  <c r="AQ31" i="8" s="1"/>
  <c r="AQ30" i="8" s="1"/>
  <c r="AQ29" i="8" s="1"/>
  <c r="AQ28" i="8" s="1"/>
  <c r="AQ27" i="8" s="1"/>
  <c r="AQ26" i="8" s="1"/>
  <c r="AQ25" i="8" s="1"/>
  <c r="AQ24" i="8" s="1"/>
  <c r="AQ23" i="8" s="1"/>
  <c r="AS38" i="8"/>
  <c r="AS37" i="8" s="1"/>
  <c r="AS36" i="8" s="1"/>
  <c r="AS35" i="8" s="1"/>
  <c r="AS34" i="8" s="1"/>
  <c r="AS33" i="8" s="1"/>
  <c r="AS32" i="8" s="1"/>
  <c r="AS31" i="8" s="1"/>
  <c r="AS30" i="8" s="1"/>
  <c r="AS29" i="8" s="1"/>
  <c r="AS28" i="8" s="1"/>
  <c r="AS27" i="8" s="1"/>
  <c r="AS26" i="8" s="1"/>
  <c r="AS25" i="8" s="1"/>
  <c r="AS24" i="8" s="1"/>
  <c r="AS23" i="8" s="1"/>
  <c r="AY38" i="8"/>
  <c r="AY37" i="8" s="1"/>
  <c r="BA38" i="8"/>
  <c r="BA37" i="8" s="1"/>
  <c r="BA36" i="8" s="1"/>
  <c r="BA35" i="8" s="1"/>
  <c r="BA34" i="8" s="1"/>
  <c r="BA33" i="8" s="1"/>
  <c r="BA32" i="8" s="1"/>
  <c r="BA31" i="8" s="1"/>
  <c r="BA30" i="8" s="1"/>
  <c r="BA29" i="8" s="1"/>
  <c r="BA28" i="8" s="1"/>
  <c r="BA27" i="8" s="1"/>
  <c r="BA26" i="8" s="1"/>
  <c r="BA25" i="8" s="1"/>
  <c r="BA24" i="8" s="1"/>
  <c r="BA23" i="8" s="1"/>
  <c r="BG38" i="8"/>
  <c r="BG37" i="8" s="1"/>
  <c r="BI38" i="8"/>
  <c r="BI37" i="8" s="1"/>
  <c r="BI36" i="8" s="1"/>
  <c r="BI35" i="8" s="1"/>
  <c r="BI34" i="8" s="1"/>
  <c r="BI33" i="8" s="1"/>
  <c r="BI32" i="8" s="1"/>
  <c r="BI31" i="8" s="1"/>
  <c r="BI30" i="8" s="1"/>
  <c r="BI29" i="8" s="1"/>
  <c r="BI28" i="8" s="1"/>
  <c r="BI27" i="8" s="1"/>
  <c r="BI26" i="8" s="1"/>
  <c r="BI25" i="8" s="1"/>
  <c r="BI24" i="8" s="1"/>
  <c r="BI23" i="8" s="1"/>
  <c r="BO38" i="8"/>
  <c r="BO37" i="8" s="1"/>
  <c r="BQ38" i="8"/>
  <c r="BQ37" i="8" s="1"/>
  <c r="BQ36" i="8" s="1"/>
  <c r="BQ35" i="8" s="1"/>
  <c r="BQ34" i="8" s="1"/>
  <c r="BQ33" i="8" s="1"/>
  <c r="BQ32" i="8" s="1"/>
  <c r="BQ31" i="8" s="1"/>
  <c r="AN39" i="8"/>
  <c r="AN38" i="8" s="1"/>
  <c r="AN37" i="8" s="1"/>
  <c r="AN36" i="8" s="1"/>
  <c r="AN35" i="8" s="1"/>
  <c r="AN34" i="8" s="1"/>
  <c r="AN33" i="8" s="1"/>
  <c r="AN32" i="8" s="1"/>
  <c r="AN31" i="8" s="1"/>
  <c r="AN30" i="8" s="1"/>
  <c r="AN29" i="8" s="1"/>
  <c r="AN28" i="8" s="1"/>
  <c r="AN27" i="8" s="1"/>
  <c r="AN26" i="8" s="1"/>
  <c r="AN25" i="8" s="1"/>
  <c r="AN24" i="8" s="1"/>
  <c r="AN23" i="8" s="1"/>
  <c r="AO39" i="8"/>
  <c r="AO38" i="8" s="1"/>
  <c r="AO37" i="8" s="1"/>
  <c r="AO36" i="8" s="1"/>
  <c r="AO35" i="8" s="1"/>
  <c r="AO34" i="8" s="1"/>
  <c r="AO33" i="8" s="1"/>
  <c r="AO32" i="8" s="1"/>
  <c r="AO31" i="8" s="1"/>
  <c r="AO30" i="8" s="1"/>
  <c r="AO29" i="8" s="1"/>
  <c r="AO28" i="8" s="1"/>
  <c r="AO27" i="8" s="1"/>
  <c r="AO26" i="8" s="1"/>
  <c r="AO25" i="8" s="1"/>
  <c r="AO24" i="8" s="1"/>
  <c r="AP39" i="8"/>
  <c r="AP38" i="8" s="1"/>
  <c r="AP37" i="8" s="1"/>
  <c r="AP36" i="8" s="1"/>
  <c r="AP35" i="8" s="1"/>
  <c r="AP34" i="8" s="1"/>
  <c r="AP33" i="8" s="1"/>
  <c r="AP32" i="8" s="1"/>
  <c r="AQ39" i="8"/>
  <c r="AR39" i="8"/>
  <c r="AR38" i="8" s="1"/>
  <c r="AR37" i="8" s="1"/>
  <c r="AR36" i="8" s="1"/>
  <c r="AR35" i="8" s="1"/>
  <c r="AR34" i="8" s="1"/>
  <c r="AR33" i="8" s="1"/>
  <c r="AR32" i="8" s="1"/>
  <c r="AR31" i="8" s="1"/>
  <c r="AR30" i="8" s="1"/>
  <c r="AR29" i="8" s="1"/>
  <c r="AR28" i="8" s="1"/>
  <c r="AR27" i="8" s="1"/>
  <c r="AR26" i="8" s="1"/>
  <c r="AR25" i="8" s="1"/>
  <c r="AR24" i="8" s="1"/>
  <c r="AR23" i="8" s="1"/>
  <c r="AS39" i="8"/>
  <c r="AT39" i="8"/>
  <c r="AT38" i="8" s="1"/>
  <c r="AT37" i="8" s="1"/>
  <c r="AT36" i="8" s="1"/>
  <c r="AT35" i="8" s="1"/>
  <c r="AT34" i="8" s="1"/>
  <c r="AT33" i="8" s="1"/>
  <c r="AT32" i="8" s="1"/>
  <c r="AT31" i="8" s="1"/>
  <c r="AT30" i="8" s="1"/>
  <c r="AT29" i="8" s="1"/>
  <c r="AT28" i="8" s="1"/>
  <c r="AT27" i="8" s="1"/>
  <c r="AT26" i="8" s="1"/>
  <c r="AT25" i="8" s="1"/>
  <c r="AT24" i="8" s="1"/>
  <c r="AT23" i="8" s="1"/>
  <c r="AU39" i="8"/>
  <c r="AU38" i="8" s="1"/>
  <c r="AU37" i="8" s="1"/>
  <c r="AU36" i="8" s="1"/>
  <c r="AU35" i="8" s="1"/>
  <c r="AU34" i="8" s="1"/>
  <c r="AU33" i="8" s="1"/>
  <c r="AU32" i="8" s="1"/>
  <c r="AU31" i="8" s="1"/>
  <c r="AU30" i="8" s="1"/>
  <c r="AU29" i="8" s="1"/>
  <c r="AU28" i="8" s="1"/>
  <c r="AU27" i="8" s="1"/>
  <c r="AU26" i="8" s="1"/>
  <c r="AU25" i="8" s="1"/>
  <c r="AU24" i="8" s="1"/>
  <c r="AU23" i="8" s="1"/>
  <c r="AV39" i="8"/>
  <c r="AV38" i="8" s="1"/>
  <c r="AV37" i="8" s="1"/>
  <c r="AV36" i="8" s="1"/>
  <c r="AV35" i="8" s="1"/>
  <c r="AV34" i="8" s="1"/>
  <c r="AV33" i="8" s="1"/>
  <c r="AV32" i="8" s="1"/>
  <c r="AV31" i="8" s="1"/>
  <c r="AV30" i="8" s="1"/>
  <c r="AV29" i="8" s="1"/>
  <c r="AV28" i="8" s="1"/>
  <c r="AV27" i="8" s="1"/>
  <c r="AV26" i="8" s="1"/>
  <c r="AV25" i="8" s="1"/>
  <c r="AV24" i="8" s="1"/>
  <c r="AV23" i="8" s="1"/>
  <c r="AW39" i="8"/>
  <c r="AW38" i="8" s="1"/>
  <c r="AW37" i="8" s="1"/>
  <c r="AW36" i="8" s="1"/>
  <c r="AW35" i="8" s="1"/>
  <c r="AW34" i="8" s="1"/>
  <c r="AW33" i="8" s="1"/>
  <c r="AW32" i="8" s="1"/>
  <c r="AW31" i="8" s="1"/>
  <c r="AW30" i="8" s="1"/>
  <c r="AW29" i="8" s="1"/>
  <c r="AW28" i="8" s="1"/>
  <c r="AW27" i="8" s="1"/>
  <c r="AW26" i="8" s="1"/>
  <c r="AW25" i="8" s="1"/>
  <c r="AW24" i="8" s="1"/>
  <c r="AW23" i="8" s="1"/>
  <c r="AX39" i="8"/>
  <c r="AX38" i="8" s="1"/>
  <c r="AX37" i="8" s="1"/>
  <c r="AX36" i="8" s="1"/>
  <c r="AX35" i="8" s="1"/>
  <c r="AX34" i="8" s="1"/>
  <c r="AX33" i="8" s="1"/>
  <c r="AX32" i="8" s="1"/>
  <c r="AX31" i="8" s="1"/>
  <c r="AX30" i="8" s="1"/>
  <c r="AX29" i="8" s="1"/>
  <c r="AX28" i="8" s="1"/>
  <c r="AX27" i="8" s="1"/>
  <c r="AX26" i="8" s="1"/>
  <c r="AX25" i="8" s="1"/>
  <c r="AX24" i="8" s="1"/>
  <c r="AX23" i="8" s="1"/>
  <c r="AY39" i="8"/>
  <c r="AZ39" i="8"/>
  <c r="AZ38" i="8" s="1"/>
  <c r="AZ37" i="8" s="1"/>
  <c r="AZ36" i="8" s="1"/>
  <c r="AZ35" i="8" s="1"/>
  <c r="AZ34" i="8" s="1"/>
  <c r="AZ33" i="8" s="1"/>
  <c r="AZ32" i="8" s="1"/>
  <c r="AZ31" i="8" s="1"/>
  <c r="AZ30" i="8" s="1"/>
  <c r="AZ29" i="8" s="1"/>
  <c r="AZ28" i="8" s="1"/>
  <c r="AZ27" i="8" s="1"/>
  <c r="AZ26" i="8" s="1"/>
  <c r="AZ25" i="8" s="1"/>
  <c r="AZ24" i="8" s="1"/>
  <c r="AZ23" i="8" s="1"/>
  <c r="BA39" i="8"/>
  <c r="BB39" i="8"/>
  <c r="BB38" i="8" s="1"/>
  <c r="BB37" i="8" s="1"/>
  <c r="BB36" i="8" s="1"/>
  <c r="BB35" i="8" s="1"/>
  <c r="BB34" i="8" s="1"/>
  <c r="BB33" i="8" s="1"/>
  <c r="BB32" i="8" s="1"/>
  <c r="BB31" i="8" s="1"/>
  <c r="BB30" i="8" s="1"/>
  <c r="BB29" i="8" s="1"/>
  <c r="BB28" i="8" s="1"/>
  <c r="BB27" i="8" s="1"/>
  <c r="BB26" i="8" s="1"/>
  <c r="BB25" i="8" s="1"/>
  <c r="BB24" i="8" s="1"/>
  <c r="BB23" i="8" s="1"/>
  <c r="BC39" i="8"/>
  <c r="BC38" i="8" s="1"/>
  <c r="BC37" i="8" s="1"/>
  <c r="BC36" i="8" s="1"/>
  <c r="BC35" i="8" s="1"/>
  <c r="BC34" i="8" s="1"/>
  <c r="BC33" i="8" s="1"/>
  <c r="BC32" i="8" s="1"/>
  <c r="BC31" i="8" s="1"/>
  <c r="BC30" i="8" s="1"/>
  <c r="BC29" i="8" s="1"/>
  <c r="BC28" i="8" s="1"/>
  <c r="BC27" i="8" s="1"/>
  <c r="BC26" i="8" s="1"/>
  <c r="BC25" i="8" s="1"/>
  <c r="BC24" i="8" s="1"/>
  <c r="BC23" i="8" s="1"/>
  <c r="BD39" i="8"/>
  <c r="BD38" i="8" s="1"/>
  <c r="BD37" i="8" s="1"/>
  <c r="BD36" i="8" s="1"/>
  <c r="BD35" i="8" s="1"/>
  <c r="BD34" i="8" s="1"/>
  <c r="BD33" i="8" s="1"/>
  <c r="BD32" i="8" s="1"/>
  <c r="BD31" i="8" s="1"/>
  <c r="BD30" i="8" s="1"/>
  <c r="BD29" i="8" s="1"/>
  <c r="BD28" i="8" s="1"/>
  <c r="BD27" i="8" s="1"/>
  <c r="BD26" i="8" s="1"/>
  <c r="BD25" i="8" s="1"/>
  <c r="BD24" i="8" s="1"/>
  <c r="BD23" i="8" s="1"/>
  <c r="BE39" i="8"/>
  <c r="BE38" i="8" s="1"/>
  <c r="BE37" i="8" s="1"/>
  <c r="BE36" i="8" s="1"/>
  <c r="BE35" i="8" s="1"/>
  <c r="BE34" i="8" s="1"/>
  <c r="BE33" i="8" s="1"/>
  <c r="BE32" i="8" s="1"/>
  <c r="BE31" i="8" s="1"/>
  <c r="BE30" i="8" s="1"/>
  <c r="BE29" i="8" s="1"/>
  <c r="BE28" i="8" s="1"/>
  <c r="BE27" i="8" s="1"/>
  <c r="BE26" i="8" s="1"/>
  <c r="BE25" i="8" s="1"/>
  <c r="BE24" i="8" s="1"/>
  <c r="BE23" i="8" s="1"/>
  <c r="BF39" i="8"/>
  <c r="BF38" i="8" s="1"/>
  <c r="BF37" i="8" s="1"/>
  <c r="BF36" i="8" s="1"/>
  <c r="BF35" i="8" s="1"/>
  <c r="BF34" i="8" s="1"/>
  <c r="BF33" i="8" s="1"/>
  <c r="BF32" i="8" s="1"/>
  <c r="BF31" i="8" s="1"/>
  <c r="BF30" i="8" s="1"/>
  <c r="BF29" i="8" s="1"/>
  <c r="BF28" i="8" s="1"/>
  <c r="BF27" i="8" s="1"/>
  <c r="BF26" i="8" s="1"/>
  <c r="BF25" i="8" s="1"/>
  <c r="BF24" i="8" s="1"/>
  <c r="BF23" i="8" s="1"/>
  <c r="BG39" i="8"/>
  <c r="BH39" i="8"/>
  <c r="BH38" i="8" s="1"/>
  <c r="BH37" i="8" s="1"/>
  <c r="BH36" i="8" s="1"/>
  <c r="BH35" i="8" s="1"/>
  <c r="BH34" i="8" s="1"/>
  <c r="BH33" i="8" s="1"/>
  <c r="BH32" i="8" s="1"/>
  <c r="BH31" i="8" s="1"/>
  <c r="BH30" i="8" s="1"/>
  <c r="BH29" i="8" s="1"/>
  <c r="BH28" i="8" s="1"/>
  <c r="BH27" i="8" s="1"/>
  <c r="BH26" i="8" s="1"/>
  <c r="BH25" i="8" s="1"/>
  <c r="BH24" i="8" s="1"/>
  <c r="BH23" i="8" s="1"/>
  <c r="BI39" i="8"/>
  <c r="BJ39" i="8"/>
  <c r="BJ38" i="8" s="1"/>
  <c r="BJ37" i="8" s="1"/>
  <c r="BJ36" i="8" s="1"/>
  <c r="BJ35" i="8" s="1"/>
  <c r="BJ34" i="8" s="1"/>
  <c r="BJ33" i="8" s="1"/>
  <c r="BJ32" i="8" s="1"/>
  <c r="BJ31" i="8" s="1"/>
  <c r="BJ30" i="8" s="1"/>
  <c r="BJ29" i="8" s="1"/>
  <c r="BJ28" i="8" s="1"/>
  <c r="BJ27" i="8" s="1"/>
  <c r="BJ26" i="8" s="1"/>
  <c r="BJ25" i="8" s="1"/>
  <c r="BJ24" i="8" s="1"/>
  <c r="BJ23" i="8" s="1"/>
  <c r="BK39" i="8"/>
  <c r="BK38" i="8" s="1"/>
  <c r="BK37" i="8" s="1"/>
  <c r="BK36" i="8" s="1"/>
  <c r="BK35" i="8" s="1"/>
  <c r="BK34" i="8" s="1"/>
  <c r="BK33" i="8" s="1"/>
  <c r="BL39" i="8"/>
  <c r="BL38" i="8" s="1"/>
  <c r="BL37" i="8" s="1"/>
  <c r="BL36" i="8" s="1"/>
  <c r="BL35" i="8" s="1"/>
  <c r="BL34" i="8" s="1"/>
  <c r="BL33" i="8" s="1"/>
  <c r="BL32" i="8" s="1"/>
  <c r="BL31" i="8" s="1"/>
  <c r="BL30" i="8" s="1"/>
  <c r="BL29" i="8" s="1"/>
  <c r="BL28" i="8" s="1"/>
  <c r="BL27" i="8" s="1"/>
  <c r="BL26" i="8" s="1"/>
  <c r="BL25" i="8" s="1"/>
  <c r="BL24" i="8" s="1"/>
  <c r="BL23" i="8" s="1"/>
  <c r="BM39" i="8"/>
  <c r="BM38" i="8" s="1"/>
  <c r="BM37" i="8" s="1"/>
  <c r="BM36" i="8" s="1"/>
  <c r="BM35" i="8" s="1"/>
  <c r="BM34" i="8" s="1"/>
  <c r="BM33" i="8" s="1"/>
  <c r="BM32" i="8" s="1"/>
  <c r="BM31" i="8" s="1"/>
  <c r="BM30" i="8" s="1"/>
  <c r="BM29" i="8" s="1"/>
  <c r="BM28" i="8" s="1"/>
  <c r="BM27" i="8" s="1"/>
  <c r="BM26" i="8" s="1"/>
  <c r="BM25" i="8" s="1"/>
  <c r="BM24" i="8" s="1"/>
  <c r="BM23" i="8" s="1"/>
  <c r="BN39" i="8"/>
  <c r="BN38" i="8" s="1"/>
  <c r="BN37" i="8" s="1"/>
  <c r="BN36" i="8" s="1"/>
  <c r="BN35" i="8" s="1"/>
  <c r="BN34" i="8" s="1"/>
  <c r="BN33" i="8" s="1"/>
  <c r="BN32" i="8" s="1"/>
  <c r="BN31" i="8" s="1"/>
  <c r="BN30" i="8" s="1"/>
  <c r="BN29" i="8" s="1"/>
  <c r="BN28" i="8" s="1"/>
  <c r="BN27" i="8" s="1"/>
  <c r="BN26" i="8" s="1"/>
  <c r="BN25" i="8" s="1"/>
  <c r="BN24" i="8" s="1"/>
  <c r="BN23" i="8" s="1"/>
  <c r="BO39" i="8"/>
  <c r="BP39" i="8"/>
  <c r="BP38" i="8" s="1"/>
  <c r="BP37" i="8" s="1"/>
  <c r="BP36" i="8" s="1"/>
  <c r="BP35" i="8" s="1"/>
  <c r="BP34" i="8" s="1"/>
  <c r="BP33" i="8" s="1"/>
  <c r="BP32" i="8" s="1"/>
  <c r="BP31" i="8" s="1"/>
  <c r="BP30" i="8" s="1"/>
  <c r="BP29" i="8" s="1"/>
  <c r="BP28" i="8" s="1"/>
  <c r="BP27" i="8" s="1"/>
  <c r="BP26" i="8" s="1"/>
  <c r="BP25" i="8" s="1"/>
  <c r="BP24" i="8" s="1"/>
  <c r="BP23" i="8" s="1"/>
  <c r="BQ39" i="8"/>
  <c r="BR39" i="8"/>
  <c r="BR38" i="8" s="1"/>
  <c r="BR37" i="8" s="1"/>
  <c r="BR36" i="8" s="1"/>
  <c r="BR35" i="8" s="1"/>
  <c r="BR34" i="8" s="1"/>
  <c r="BR33" i="8" s="1"/>
  <c r="BR32" i="8" s="1"/>
  <c r="BR31" i="8" s="1"/>
  <c r="BR30" i="8" s="1"/>
  <c r="BR29" i="8" s="1"/>
  <c r="BR28" i="8" s="1"/>
  <c r="BR27" i="8" s="1"/>
  <c r="BR26" i="8" s="1"/>
  <c r="BR25" i="8" s="1"/>
  <c r="BR24" i="8" s="1"/>
  <c r="BR23" i="8" s="1"/>
  <c r="BS39" i="8"/>
  <c r="BS38" i="8" s="1"/>
  <c r="BS37" i="8" s="1"/>
  <c r="BS36" i="8" s="1"/>
  <c r="BS35" i="8" s="1"/>
  <c r="BS34" i="8" s="1"/>
  <c r="BS33" i="8" s="1"/>
  <c r="BT39" i="8"/>
  <c r="BT38" i="8" s="1"/>
  <c r="BT37" i="8" s="1"/>
  <c r="BT36" i="8" s="1"/>
  <c r="BT35" i="8" s="1"/>
  <c r="BT34" i="8" s="1"/>
  <c r="BT33" i="8" s="1"/>
  <c r="BT32" i="8" s="1"/>
  <c r="BT31" i="8" s="1"/>
  <c r="BT30" i="8" s="1"/>
  <c r="BT29" i="8" s="1"/>
  <c r="BT28" i="8" s="1"/>
  <c r="BT27" i="8" s="1"/>
  <c r="BT26" i="8" s="1"/>
  <c r="BT25" i="8" s="1"/>
  <c r="BT24" i="8" s="1"/>
  <c r="BT23" i="8" s="1"/>
  <c r="BU39" i="8"/>
  <c r="BU38" i="8" s="1"/>
  <c r="BU37" i="8" s="1"/>
  <c r="BU36" i="8" s="1"/>
  <c r="BU35" i="8" s="1"/>
  <c r="BU34" i="8" s="1"/>
  <c r="BU33" i="8" s="1"/>
  <c r="BU32" i="8" s="1"/>
  <c r="BU31" i="8" s="1"/>
  <c r="BU30" i="8" s="1"/>
  <c r="BU29" i="8" s="1"/>
  <c r="BU28" i="8" s="1"/>
  <c r="BU27" i="8" s="1"/>
  <c r="BU26" i="8" s="1"/>
  <c r="BU25" i="8" s="1"/>
  <c r="BU24" i="8" s="1"/>
  <c r="BU23" i="8" s="1"/>
  <c r="BV39" i="8"/>
  <c r="BV38" i="8" s="1"/>
  <c r="BV37" i="8" s="1"/>
  <c r="BV36" i="8" s="1"/>
  <c r="BV35" i="8" s="1"/>
  <c r="BV34" i="8" s="1"/>
  <c r="BV33" i="8" s="1"/>
  <c r="BV32" i="8" s="1"/>
  <c r="BV31" i="8" s="1"/>
  <c r="BV30" i="8" s="1"/>
  <c r="BV29" i="8" s="1"/>
  <c r="BV28" i="8" s="1"/>
  <c r="BV27" i="8" s="1"/>
  <c r="BV26" i="8" s="1"/>
  <c r="BV25" i="8" s="1"/>
  <c r="BV24" i="8" s="1"/>
  <c r="BV23" i="8" s="1"/>
  <c r="AJ27" i="8"/>
  <c r="AJ25" i="8"/>
  <c r="AJ23" i="8" s="1"/>
  <c r="AG30" i="8"/>
  <c r="AG29" i="8"/>
  <c r="B38" i="8"/>
  <c r="C38" i="8"/>
  <c r="B39" i="8"/>
  <c r="C39" i="8"/>
  <c r="C37" i="8"/>
  <c r="B37" i="8"/>
  <c r="C35" i="8"/>
  <c r="B35" i="8"/>
  <c r="B32" i="8"/>
  <c r="C32" i="8"/>
  <c r="B33" i="8"/>
  <c r="C33" i="8"/>
  <c r="C31" i="8"/>
  <c r="B31" i="8"/>
  <c r="J40" i="7"/>
  <c r="B36" i="7"/>
  <c r="B33" i="7"/>
  <c r="C33" i="7"/>
  <c r="B34" i="7"/>
  <c r="C34" i="7"/>
  <c r="C32" i="7"/>
  <c r="B32" i="7"/>
  <c r="B40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AC37" i="13"/>
  <c r="AC33" i="13"/>
  <c r="AC31" i="13"/>
  <c r="AC30" i="13"/>
  <c r="AC29" i="13"/>
  <c r="B36" i="13"/>
  <c r="B37" i="13"/>
  <c r="B35" i="13"/>
  <c r="B33" i="13"/>
  <c r="B31" i="13"/>
  <c r="B30" i="13"/>
  <c r="B29" i="13"/>
  <c r="S22" i="5"/>
  <c r="H37" i="5"/>
  <c r="H30" i="5"/>
  <c r="I31" i="5"/>
  <c r="J28" i="5"/>
  <c r="J27" i="5" s="1"/>
  <c r="J26" i="5" s="1"/>
  <c r="J23" i="5" s="1"/>
  <c r="U34" i="5"/>
  <c r="S34" i="5"/>
  <c r="Q34" i="5"/>
  <c r="O34" i="5"/>
  <c r="O25" i="5" s="1"/>
  <c r="N25" i="5"/>
  <c r="K25" i="5"/>
  <c r="K22" i="5" s="1"/>
  <c r="J25" i="5"/>
  <c r="P25" i="5"/>
  <c r="F38" i="5"/>
  <c r="F37" i="5"/>
  <c r="F36" i="5"/>
  <c r="D29" i="5"/>
  <c r="E34" i="5"/>
  <c r="E37" i="5"/>
  <c r="E36" i="5"/>
  <c r="E35" i="5"/>
  <c r="E30" i="5"/>
  <c r="E29" i="5"/>
  <c r="E31" i="5"/>
  <c r="S28" i="5"/>
  <c r="O28" i="5"/>
  <c r="O27" i="5" s="1"/>
  <c r="O26" i="5" s="1"/>
  <c r="O23" i="5" s="1"/>
  <c r="N28" i="5"/>
  <c r="N27" i="5" s="1"/>
  <c r="N26" i="5" s="1"/>
  <c r="N23" i="5" s="1"/>
  <c r="M28" i="5"/>
  <c r="L28" i="5"/>
  <c r="L27" i="5" s="1"/>
  <c r="L26" i="5" s="1"/>
  <c r="L23" i="5" s="1"/>
  <c r="K28" i="5"/>
  <c r="G28" i="5"/>
  <c r="G27" i="5" s="1"/>
  <c r="G26" i="5" s="1"/>
  <c r="G23" i="5" s="1"/>
  <c r="G22" i="5" s="1"/>
  <c r="S27" i="5"/>
  <c r="M27" i="5"/>
  <c r="K27" i="5"/>
  <c r="S26" i="5"/>
  <c r="M26" i="5"/>
  <c r="K26" i="5"/>
  <c r="S25" i="5"/>
  <c r="L25" i="5"/>
  <c r="G25" i="5"/>
  <c r="S24" i="5"/>
  <c r="P24" i="5"/>
  <c r="O24" i="5"/>
  <c r="N24" i="5"/>
  <c r="L24" i="5"/>
  <c r="K24" i="5"/>
  <c r="J24" i="5"/>
  <c r="G24" i="5"/>
  <c r="F24" i="5"/>
  <c r="E24" i="5"/>
  <c r="S23" i="5"/>
  <c r="M23" i="5"/>
  <c r="K23" i="5"/>
  <c r="D28" i="5"/>
  <c r="D27" i="5" s="1"/>
  <c r="D26" i="5" s="1"/>
  <c r="D34" i="5"/>
  <c r="D37" i="5"/>
  <c r="D36" i="5"/>
  <c r="D35" i="5"/>
  <c r="D33" i="5"/>
  <c r="D31" i="5"/>
  <c r="D30" i="5"/>
  <c r="B37" i="5"/>
  <c r="B33" i="5"/>
  <c r="B31" i="5"/>
  <c r="B30" i="5"/>
  <c r="B29" i="5"/>
  <c r="G31" i="4"/>
  <c r="G32" i="4"/>
  <c r="G30" i="4" s="1"/>
  <c r="G29" i="4" s="1"/>
  <c r="G28" i="4" s="1"/>
  <c r="G25" i="4" s="1"/>
  <c r="G33" i="4"/>
  <c r="G35" i="4"/>
  <c r="H39" i="4"/>
  <c r="X39" i="4"/>
  <c r="W39" i="4"/>
  <c r="V39" i="4"/>
  <c r="U39" i="4"/>
  <c r="S39" i="4"/>
  <c r="R39" i="4"/>
  <c r="Q39" i="4"/>
  <c r="P39" i="4"/>
  <c r="O39" i="4"/>
  <c r="M39" i="4"/>
  <c r="K39" i="4"/>
  <c r="J39" i="4"/>
  <c r="F39" i="4"/>
  <c r="E39" i="4"/>
  <c r="X38" i="4"/>
  <c r="W38" i="4"/>
  <c r="W36" i="4" s="1"/>
  <c r="W27" i="4" s="1"/>
  <c r="V38" i="4"/>
  <c r="U38" i="4"/>
  <c r="S38" i="4"/>
  <c r="R38" i="4"/>
  <c r="Q38" i="4"/>
  <c r="P38" i="4"/>
  <c r="O38" i="4"/>
  <c r="O36" i="4" s="1"/>
  <c r="O27" i="4" s="1"/>
  <c r="M38" i="4"/>
  <c r="K38" i="4"/>
  <c r="X37" i="4"/>
  <c r="W37" i="4"/>
  <c r="V37" i="4"/>
  <c r="U37" i="4"/>
  <c r="S37" i="4"/>
  <c r="R37" i="4"/>
  <c r="Q37" i="4"/>
  <c r="P37" i="4"/>
  <c r="O37" i="4"/>
  <c r="M37" i="4"/>
  <c r="L27" i="4"/>
  <c r="K37" i="4"/>
  <c r="K27" i="4" s="1"/>
  <c r="F36" i="4"/>
  <c r="E36" i="4"/>
  <c r="E27" i="4" s="1"/>
  <c r="X36" i="4"/>
  <c r="V36" i="4"/>
  <c r="U36" i="4"/>
  <c r="S36" i="4"/>
  <c r="S27" i="4" s="1"/>
  <c r="R36" i="4"/>
  <c r="R27" i="4" s="1"/>
  <c r="Q36" i="4"/>
  <c r="P36" i="4"/>
  <c r="M36" i="4"/>
  <c r="X35" i="4"/>
  <c r="W35" i="4"/>
  <c r="W34" i="4" s="1"/>
  <c r="W26" i="4" s="1"/>
  <c r="V35" i="4"/>
  <c r="V34" i="4" s="1"/>
  <c r="V26" i="4" s="1"/>
  <c r="U35" i="4"/>
  <c r="U34" i="4" s="1"/>
  <c r="U26" i="4" s="1"/>
  <c r="S35" i="4"/>
  <c r="R35" i="4"/>
  <c r="Q35" i="4"/>
  <c r="P35" i="4"/>
  <c r="O35" i="4"/>
  <c r="O34" i="4" s="1"/>
  <c r="O26" i="4" s="1"/>
  <c r="M35" i="4"/>
  <c r="M34" i="4" s="1"/>
  <c r="M26" i="4" s="1"/>
  <c r="K35" i="4"/>
  <c r="H35" i="4"/>
  <c r="F35" i="4"/>
  <c r="F34" i="4" s="1"/>
  <c r="F26" i="4" s="1"/>
  <c r="E35" i="4"/>
  <c r="E34" i="4" s="1"/>
  <c r="E26" i="4" s="1"/>
  <c r="X34" i="4"/>
  <c r="S34" i="4"/>
  <c r="R34" i="4"/>
  <c r="Q34" i="4"/>
  <c r="P34" i="4"/>
  <c r="L34" i="4"/>
  <c r="L26" i="4" s="1"/>
  <c r="K34" i="4"/>
  <c r="H34" i="4"/>
  <c r="X33" i="4"/>
  <c r="W33" i="4"/>
  <c r="V33" i="4"/>
  <c r="U33" i="4"/>
  <c r="S33" i="4"/>
  <c r="R33" i="4"/>
  <c r="Q33" i="4"/>
  <c r="P33" i="4"/>
  <c r="O33" i="4"/>
  <c r="M33" i="4"/>
  <c r="L33" i="4"/>
  <c r="K33" i="4"/>
  <c r="H33" i="4"/>
  <c r="F33" i="4"/>
  <c r="E33" i="4"/>
  <c r="X32" i="4"/>
  <c r="X30" i="4" s="1"/>
  <c r="X29" i="4" s="1"/>
  <c r="X28" i="4" s="1"/>
  <c r="X25" i="4" s="1"/>
  <c r="X24" i="4" s="1"/>
  <c r="X40" i="4" s="1"/>
  <c r="W32" i="4"/>
  <c r="W30" i="4" s="1"/>
  <c r="W29" i="4" s="1"/>
  <c r="W28" i="4" s="1"/>
  <c r="W25" i="4" s="1"/>
  <c r="V32" i="4"/>
  <c r="V30" i="4" s="1"/>
  <c r="V29" i="4" s="1"/>
  <c r="V28" i="4" s="1"/>
  <c r="V25" i="4" s="1"/>
  <c r="U32" i="4"/>
  <c r="S32" i="4"/>
  <c r="R32" i="4"/>
  <c r="Q32" i="4"/>
  <c r="P32" i="4"/>
  <c r="P30" i="4" s="1"/>
  <c r="P29" i="4" s="1"/>
  <c r="P28" i="4" s="1"/>
  <c r="P25" i="4" s="1"/>
  <c r="P24" i="4" s="1"/>
  <c r="P40" i="4" s="1"/>
  <c r="O32" i="4"/>
  <c r="O30" i="4" s="1"/>
  <c r="O29" i="4" s="1"/>
  <c r="O28" i="4" s="1"/>
  <c r="O25" i="4" s="1"/>
  <c r="M32" i="4"/>
  <c r="L32" i="4"/>
  <c r="K32" i="4"/>
  <c r="H32" i="4"/>
  <c r="H30" i="4" s="1"/>
  <c r="H29" i="4" s="1"/>
  <c r="H28" i="4" s="1"/>
  <c r="H25" i="4" s="1"/>
  <c r="F32" i="4"/>
  <c r="F30" i="4" s="1"/>
  <c r="F29" i="4" s="1"/>
  <c r="F28" i="4" s="1"/>
  <c r="F25" i="4" s="1"/>
  <c r="E30" i="4"/>
  <c r="E29" i="4" s="1"/>
  <c r="E28" i="4" s="1"/>
  <c r="E25" i="4" s="1"/>
  <c r="X31" i="4"/>
  <c r="W31" i="4"/>
  <c r="V31" i="4"/>
  <c r="U31" i="4"/>
  <c r="S31" i="4"/>
  <c r="S30" i="4" s="1"/>
  <c r="S29" i="4" s="1"/>
  <c r="S28" i="4" s="1"/>
  <c r="S25" i="4" s="1"/>
  <c r="R31" i="4"/>
  <c r="R30" i="4" s="1"/>
  <c r="R29" i="4" s="1"/>
  <c r="R28" i="4" s="1"/>
  <c r="R25" i="4" s="1"/>
  <c r="R24" i="4" s="1"/>
  <c r="R40" i="4" s="1"/>
  <c r="Q31" i="4"/>
  <c r="Q30" i="4" s="1"/>
  <c r="Q29" i="4" s="1"/>
  <c r="Q28" i="4" s="1"/>
  <c r="Q25" i="4" s="1"/>
  <c r="Q24" i="4" s="1"/>
  <c r="Q40" i="4" s="1"/>
  <c r="P31" i="4"/>
  <c r="O31" i="4"/>
  <c r="M31" i="4"/>
  <c r="L31" i="4"/>
  <c r="K31" i="4"/>
  <c r="K30" i="4" s="1"/>
  <c r="K29" i="4" s="1"/>
  <c r="K28" i="4" s="1"/>
  <c r="K25" i="4" s="1"/>
  <c r="K24" i="4" s="1"/>
  <c r="K40" i="4" s="1"/>
  <c r="H31" i="4"/>
  <c r="F31" i="4"/>
  <c r="E31" i="4"/>
  <c r="U30" i="4"/>
  <c r="U29" i="4" s="1"/>
  <c r="U28" i="4" s="1"/>
  <c r="U25" i="4" s="1"/>
  <c r="U24" i="4" s="1"/>
  <c r="U40" i="4" s="1"/>
  <c r="M30" i="4"/>
  <c r="M29" i="4" s="1"/>
  <c r="M28" i="4" s="1"/>
  <c r="M25" i="4" s="1"/>
  <c r="M24" i="4" s="1"/>
  <c r="M40" i="4" s="1"/>
  <c r="L30" i="4"/>
  <c r="L29" i="4" s="1"/>
  <c r="L28" i="4" s="1"/>
  <c r="L25" i="4" s="1"/>
  <c r="X27" i="4"/>
  <c r="V27" i="4"/>
  <c r="U27" i="4"/>
  <c r="Q27" i="4"/>
  <c r="P27" i="4"/>
  <c r="M27" i="4"/>
  <c r="X26" i="4"/>
  <c r="S26" i="4"/>
  <c r="R26" i="4"/>
  <c r="Q26" i="4"/>
  <c r="P26" i="4"/>
  <c r="K26" i="4"/>
  <c r="H26" i="4"/>
  <c r="G36" i="4"/>
  <c r="B39" i="4"/>
  <c r="B35" i="4"/>
  <c r="B33" i="4"/>
  <c r="B32" i="4"/>
  <c r="B31" i="4"/>
  <c r="R36" i="3"/>
  <c r="Q37" i="3"/>
  <c r="Q36" i="3"/>
  <c r="Q35" i="3"/>
  <c r="O31" i="3"/>
  <c r="O29" i="3"/>
  <c r="P28" i="3" s="1"/>
  <c r="P27" i="3" s="1"/>
  <c r="P26" i="3" s="1"/>
  <c r="P23" i="3" s="1"/>
  <c r="O30" i="3"/>
  <c r="O37" i="3"/>
  <c r="O33" i="3"/>
  <c r="G37" i="3"/>
  <c r="G25" i="3"/>
  <c r="G32" i="3"/>
  <c r="G24" i="3"/>
  <c r="G31" i="3"/>
  <c r="G30" i="3"/>
  <c r="G29" i="3"/>
  <c r="P25" i="3"/>
  <c r="L25" i="3"/>
  <c r="K25" i="3"/>
  <c r="I25" i="3"/>
  <c r="F34" i="3"/>
  <c r="F25" i="3" s="1"/>
  <c r="F22" i="3" s="1"/>
  <c r="F38" i="3" s="1"/>
  <c r="F32" i="3"/>
  <c r="F33" i="3"/>
  <c r="F31" i="3"/>
  <c r="F28" i="3" s="1"/>
  <c r="F27" i="3" s="1"/>
  <c r="F26" i="3" s="1"/>
  <c r="F23" i="3" s="1"/>
  <c r="F30" i="3"/>
  <c r="F29" i="3"/>
  <c r="N28" i="3"/>
  <c r="N27" i="3" s="1"/>
  <c r="N26" i="3" s="1"/>
  <c r="N23" i="3" s="1"/>
  <c r="L28" i="3"/>
  <c r="L27" i="3" s="1"/>
  <c r="L26" i="3" s="1"/>
  <c r="L23" i="3" s="1"/>
  <c r="N25" i="3"/>
  <c r="M25" i="3"/>
  <c r="K24" i="3"/>
  <c r="I24" i="3"/>
  <c r="F24" i="3"/>
  <c r="D38" i="3"/>
  <c r="D24" i="3"/>
  <c r="D34" i="3"/>
  <c r="D25" i="3"/>
  <c r="D26" i="3"/>
  <c r="D27" i="3"/>
  <c r="D28" i="3"/>
  <c r="AN30" i="10" l="1"/>
  <c r="AN29" i="10" s="1"/>
  <c r="AN28" i="10" s="1"/>
  <c r="AI28" i="10" s="1"/>
  <c r="AN27" i="10"/>
  <c r="AJ27" i="10" s="1"/>
  <c r="AN26" i="10"/>
  <c r="L22" i="5"/>
  <c r="AC34" i="13"/>
  <c r="AC25" i="13" s="1"/>
  <c r="F27" i="4"/>
  <c r="D36" i="4"/>
  <c r="L24" i="4"/>
  <c r="I24" i="4" s="1"/>
  <c r="I40" i="4" s="1"/>
  <c r="I27" i="4"/>
  <c r="F24" i="4"/>
  <c r="F40" i="4" s="1"/>
  <c r="E24" i="4"/>
  <c r="E40" i="4" s="1"/>
  <c r="R35" i="3"/>
  <c r="J27" i="4" s="1"/>
  <c r="J24" i="4" s="1"/>
  <c r="J22" i="5"/>
  <c r="N22" i="5"/>
  <c r="O22" i="5"/>
  <c r="E28" i="5"/>
  <c r="E27" i="5" s="1"/>
  <c r="E26" i="5" s="1"/>
  <c r="E23" i="5" s="1"/>
  <c r="H27" i="4"/>
  <c r="O24" i="4"/>
  <c r="O40" i="4" s="1"/>
  <c r="W24" i="4"/>
  <c r="W40" i="4" s="1"/>
  <c r="S24" i="4"/>
  <c r="S40" i="4" s="1"/>
  <c r="V24" i="4"/>
  <c r="V40" i="4" s="1"/>
  <c r="O27" i="3"/>
  <c r="O26" i="3" s="1"/>
  <c r="O23" i="3" s="1"/>
  <c r="O25" i="3"/>
  <c r="N22" i="3"/>
  <c r="N38" i="3" s="1"/>
  <c r="G28" i="3"/>
  <c r="G27" i="3" s="1"/>
  <c r="G26" i="3" s="1"/>
  <c r="G23" i="3" s="1"/>
  <c r="G22" i="3" s="1"/>
  <c r="G38" i="3" s="1"/>
  <c r="AJ26" i="10" l="1"/>
  <c r="AN23" i="10"/>
  <c r="AJ23" i="10" s="1"/>
  <c r="L40" i="4"/>
  <c r="H24" i="4"/>
  <c r="O22" i="3"/>
  <c r="R33" i="3"/>
  <c r="J35" i="4" s="1"/>
  <c r="J34" i="4" s="1"/>
  <c r="J26" i="4" s="1"/>
  <c r="Q33" i="3"/>
  <c r="AH33" i="10"/>
  <c r="AH38" i="10"/>
  <c r="AG38" i="10"/>
  <c r="AF38" i="10"/>
  <c r="AH37" i="10"/>
  <c r="AG37" i="10"/>
  <c r="AF37" i="10"/>
  <c r="AH36" i="10"/>
  <c r="AG36" i="10"/>
  <c r="AF36" i="10"/>
  <c r="AH35" i="10"/>
  <c r="AF35" i="10"/>
  <c r="AH34" i="10"/>
  <c r="AG33" i="10"/>
  <c r="AI32" i="10"/>
  <c r="AH32" i="10"/>
  <c r="AF32" i="10"/>
  <c r="AI31" i="10"/>
  <c r="AH31" i="10"/>
  <c r="AF31" i="10"/>
  <c r="AI30" i="10"/>
  <c r="AH30" i="10"/>
  <c r="AG30" i="10"/>
  <c r="AF30" i="10"/>
  <c r="AH26" i="10"/>
  <c r="AG26" i="10"/>
  <c r="AF26" i="10"/>
  <c r="AI25" i="10"/>
  <c r="AH25" i="10"/>
  <c r="AI24" i="10"/>
  <c r="H40" i="4" l="1"/>
  <c r="Q32" i="3"/>
  <c r="Q24" i="3" s="1"/>
  <c r="R32" i="3"/>
  <c r="AH29" i="10"/>
  <c r="AE30" i="10"/>
  <c r="AD30" i="10" s="1"/>
  <c r="AG35" i="10"/>
  <c r="AD35" i="10" s="1"/>
  <c r="AE37" i="10"/>
  <c r="AD37" i="10" s="1"/>
  <c r="AI29" i="10"/>
  <c r="AG34" i="10"/>
  <c r="AF34" i="10"/>
  <c r="F33" i="10"/>
  <c r="F38" i="10"/>
  <c r="F37" i="10"/>
  <c r="AG32" i="10"/>
  <c r="AE32" i="10" s="1"/>
  <c r="AD32" i="10" s="1"/>
  <c r="G31" i="10"/>
  <c r="H26" i="10"/>
  <c r="G25" i="10"/>
  <c r="H38" i="10"/>
  <c r="H37" i="10"/>
  <c r="G36" i="10"/>
  <c r="I35" i="10"/>
  <c r="H35" i="10"/>
  <c r="G35" i="10"/>
  <c r="G38" i="10"/>
  <c r="G37" i="10"/>
  <c r="I34" i="10"/>
  <c r="H34" i="10"/>
  <c r="G34" i="10"/>
  <c r="I33" i="10"/>
  <c r="H33" i="10"/>
  <c r="G33" i="10"/>
  <c r="I32" i="10"/>
  <c r="H32" i="10"/>
  <c r="F32" i="10"/>
  <c r="I31" i="10"/>
  <c r="H31" i="10"/>
  <c r="F31" i="10"/>
  <c r="I30" i="10"/>
  <c r="H30" i="10"/>
  <c r="G30" i="10"/>
  <c r="F30" i="10"/>
  <c r="G26" i="10"/>
  <c r="I29" i="10" l="1"/>
  <c r="Q31" i="3"/>
  <c r="R31" i="3"/>
  <c r="J33" i="4" s="1"/>
  <c r="E30" i="10"/>
  <c r="E37" i="10"/>
  <c r="D37" i="10" s="1"/>
  <c r="AF24" i="10"/>
  <c r="AF28" i="10"/>
  <c r="E38" i="10"/>
  <c r="D38" i="10" s="1"/>
  <c r="H29" i="10"/>
  <c r="AF33" i="10"/>
  <c r="AG31" i="10"/>
  <c r="G32" i="10"/>
  <c r="G29" i="10" s="1"/>
  <c r="AE34" i="10"/>
  <c r="AD34" i="10" s="1"/>
  <c r="AG25" i="10"/>
  <c r="AF25" i="10"/>
  <c r="AH28" i="10"/>
  <c r="E31" i="10"/>
  <c r="D31" i="10" s="1"/>
  <c r="E33" i="10"/>
  <c r="H28" i="10"/>
  <c r="F28" i="10"/>
  <c r="F35" i="10"/>
  <c r="E35" i="10" s="1"/>
  <c r="D35" i="10" s="1"/>
  <c r="H36" i="10"/>
  <c r="I25" i="10"/>
  <c r="I28" i="10"/>
  <c r="H25" i="10"/>
  <c r="F29" i="10"/>
  <c r="D30" i="10"/>
  <c r="AO23" i="8"/>
  <c r="AR34" i="14"/>
  <c r="AN34" i="14"/>
  <c r="AK34" i="14"/>
  <c r="AG34" i="14"/>
  <c r="AG25" i="14" s="1"/>
  <c r="I34" i="14"/>
  <c r="I25" i="14" s="1"/>
  <c r="E34" i="14"/>
  <c r="E27" i="14" s="1"/>
  <c r="AT30" i="14"/>
  <c r="AS30" i="14"/>
  <c r="AR30" i="14"/>
  <c r="AQ30" i="14"/>
  <c r="AP30" i="14"/>
  <c r="AO30" i="14"/>
  <c r="AN30" i="14"/>
  <c r="AM30" i="14"/>
  <c r="AM29" i="14" s="1"/>
  <c r="AM28" i="14" s="1"/>
  <c r="AM24" i="14" s="1"/>
  <c r="AM23" i="14" s="1"/>
  <c r="AL30" i="14"/>
  <c r="AK30" i="14"/>
  <c r="AK29" i="14" s="1"/>
  <c r="AK28" i="14" s="1"/>
  <c r="AK24" i="14" s="1"/>
  <c r="AK23" i="14" s="1"/>
  <c r="AJ30" i="14"/>
  <c r="AI30" i="14"/>
  <c r="AH30" i="14"/>
  <c r="AG30" i="14"/>
  <c r="AG29" i="14" s="1"/>
  <c r="AG28" i="14" s="1"/>
  <c r="AG24" i="14" s="1"/>
  <c r="K30" i="14"/>
  <c r="K29" i="14" s="1"/>
  <c r="K28" i="14" s="1"/>
  <c r="K24" i="14" s="1"/>
  <c r="K23" i="14" s="1"/>
  <c r="J30" i="14"/>
  <c r="J29" i="14" s="1"/>
  <c r="J28" i="14" s="1"/>
  <c r="J24" i="14" s="1"/>
  <c r="J23" i="14" s="1"/>
  <c r="I30" i="14"/>
  <c r="I29" i="14" s="1"/>
  <c r="I28" i="14" s="1"/>
  <c r="I24" i="14" s="1"/>
  <c r="H30" i="14"/>
  <c r="G30" i="14"/>
  <c r="F30" i="14"/>
  <c r="AT29" i="14"/>
  <c r="AT28" i="14" s="1"/>
  <c r="AT24" i="14" s="1"/>
  <c r="AT23" i="14" s="1"/>
  <c r="AS29" i="14"/>
  <c r="AR29" i="14"/>
  <c r="AQ29" i="14"/>
  <c r="AQ28" i="14" s="1"/>
  <c r="AQ24" i="14" s="1"/>
  <c r="AQ23" i="14" s="1"/>
  <c r="AP29" i="14"/>
  <c r="AO29" i="14"/>
  <c r="AN29" i="14"/>
  <c r="AN28" i="14" s="1"/>
  <c r="AN24" i="14" s="1"/>
  <c r="AL29" i="14"/>
  <c r="AJ29" i="14"/>
  <c r="AI29" i="14"/>
  <c r="AI28" i="14" s="1"/>
  <c r="AI24" i="14" s="1"/>
  <c r="AI23" i="14" s="1"/>
  <c r="AH29" i="14"/>
  <c r="H29" i="14"/>
  <c r="G29" i="14"/>
  <c r="F29" i="14"/>
  <c r="F28" i="14" s="1"/>
  <c r="F24" i="14" s="1"/>
  <c r="F23" i="14" s="1"/>
  <c r="AS28" i="14"/>
  <c r="AR28" i="14"/>
  <c r="AP28" i="14"/>
  <c r="AO28" i="14"/>
  <c r="AL28" i="14"/>
  <c r="AJ28" i="14"/>
  <c r="AH28" i="14"/>
  <c r="H28" i="14"/>
  <c r="G28" i="14"/>
  <c r="AT27" i="14"/>
  <c r="AR27" i="14"/>
  <c r="AN27" i="14"/>
  <c r="AM27" i="14"/>
  <c r="AK27" i="14"/>
  <c r="K27" i="14"/>
  <c r="AT25" i="14"/>
  <c r="AS25" i="14"/>
  <c r="AR25" i="14"/>
  <c r="AR23" i="14" s="1"/>
  <c r="AQ25" i="14"/>
  <c r="AP25" i="14"/>
  <c r="AO25" i="14"/>
  <c r="AN25" i="14"/>
  <c r="AM25" i="14"/>
  <c r="AL25" i="14"/>
  <c r="AK25" i="14"/>
  <c r="AJ25" i="14"/>
  <c r="AJ23" i="14" s="1"/>
  <c r="AI25" i="14"/>
  <c r="AH25" i="14"/>
  <c r="K25" i="14"/>
  <c r="J25" i="14"/>
  <c r="H25" i="14"/>
  <c r="H23" i="14" s="1"/>
  <c r="G25" i="14"/>
  <c r="F25" i="14"/>
  <c r="AS24" i="14"/>
  <c r="AR24" i="14"/>
  <c r="AP24" i="14"/>
  <c r="AO24" i="14"/>
  <c r="AL24" i="14"/>
  <c r="AJ24" i="14"/>
  <c r="AH24" i="14"/>
  <c r="H24" i="14"/>
  <c r="G24" i="14"/>
  <c r="E24" i="14"/>
  <c r="BS23" i="14"/>
  <c r="BR23" i="14"/>
  <c r="BQ23" i="14"/>
  <c r="AS23" i="14"/>
  <c r="AP23" i="14"/>
  <c r="AO23" i="14"/>
  <c r="AL23" i="14"/>
  <c r="AH23" i="14"/>
  <c r="G23" i="14"/>
  <c r="I34" i="8"/>
  <c r="I27" i="8" s="1"/>
  <c r="E34" i="8"/>
  <c r="E27" i="8" s="1"/>
  <c r="K30" i="8"/>
  <c r="K29" i="8" s="1"/>
  <c r="K28" i="8" s="1"/>
  <c r="K24" i="8" s="1"/>
  <c r="K23" i="8" s="1"/>
  <c r="J30" i="8"/>
  <c r="J29" i="8" s="1"/>
  <c r="J28" i="8" s="1"/>
  <c r="J24" i="8" s="1"/>
  <c r="I30" i="8"/>
  <c r="H30" i="8"/>
  <c r="H29" i="8" s="1"/>
  <c r="H28" i="8" s="1"/>
  <c r="H24" i="8" s="1"/>
  <c r="G30" i="8"/>
  <c r="F30" i="8"/>
  <c r="F29" i="8" s="1"/>
  <c r="F28" i="8" s="1"/>
  <c r="F24" i="8" s="1"/>
  <c r="F23" i="8" s="1"/>
  <c r="E30" i="8"/>
  <c r="I29" i="8"/>
  <c r="I28" i="8" s="1"/>
  <c r="I24" i="8" s="1"/>
  <c r="G29" i="8"/>
  <c r="G28" i="8" s="1"/>
  <c r="G24" i="8" s="1"/>
  <c r="G23" i="8" s="1"/>
  <c r="E29" i="8"/>
  <c r="E28" i="8" s="1"/>
  <c r="E24" i="8" s="1"/>
  <c r="K27" i="8"/>
  <c r="K25" i="8"/>
  <c r="J25" i="8"/>
  <c r="H25" i="8"/>
  <c r="G25" i="8"/>
  <c r="F25" i="8"/>
  <c r="E25" i="8"/>
  <c r="AH30" i="8"/>
  <c r="AJ29" i="8"/>
  <c r="AJ28" i="8" s="1"/>
  <c r="AJ24" i="8" s="1"/>
  <c r="AH29" i="8"/>
  <c r="AH28" i="8" s="1"/>
  <c r="AH24" i="8" s="1"/>
  <c r="AI30" i="8"/>
  <c r="AI29" i="8" s="1"/>
  <c r="AI28" i="8" s="1"/>
  <c r="AI24" i="8" s="1"/>
  <c r="AJ30" i="8"/>
  <c r="AK30" i="8"/>
  <c r="AK29" i="8" s="1"/>
  <c r="AK28" i="8" s="1"/>
  <c r="AK24" i="8" s="1"/>
  <c r="AL30" i="8"/>
  <c r="AL29" i="8" s="1"/>
  <c r="AL28" i="8" s="1"/>
  <c r="AL24" i="8" s="1"/>
  <c r="AL23" i="8" s="1"/>
  <c r="AM30" i="8"/>
  <c r="AM29" i="8" s="1"/>
  <c r="AM28" i="8" s="1"/>
  <c r="AM24" i="8" s="1"/>
  <c r="AM23" i="8" s="1"/>
  <c r="AG28" i="8"/>
  <c r="AG24" i="8" s="1"/>
  <c r="AM27" i="8"/>
  <c r="AG27" i="8"/>
  <c r="AM25" i="8"/>
  <c r="AL25" i="8"/>
  <c r="AI25" i="8"/>
  <c r="AH25" i="8"/>
  <c r="AG25" i="8"/>
  <c r="AK34" i="8"/>
  <c r="AK25" i="8" s="1"/>
  <c r="AG34" i="8"/>
  <c r="R30" i="3" l="1"/>
  <c r="J32" i="4" s="1"/>
  <c r="H30" i="3"/>
  <c r="E32" i="10"/>
  <c r="D32" i="10" s="1"/>
  <c r="AN23" i="14"/>
  <c r="I27" i="14"/>
  <c r="I23" i="14"/>
  <c r="AG27" i="14"/>
  <c r="AG23" i="14"/>
  <c r="AG28" i="10"/>
  <c r="AE28" i="10" s="1"/>
  <c r="AD28" i="10" s="1"/>
  <c r="AF29" i="10"/>
  <c r="AE33" i="10"/>
  <c r="AD33" i="10" s="1"/>
  <c r="AE38" i="10"/>
  <c r="AD38" i="10" s="1"/>
  <c r="G28" i="10"/>
  <c r="E28" i="10" s="1"/>
  <c r="D28" i="10" s="1"/>
  <c r="AE31" i="10"/>
  <c r="AG29" i="10"/>
  <c r="AF27" i="10"/>
  <c r="AF23" i="10"/>
  <c r="AE25" i="10"/>
  <c r="AD25" i="10" s="1"/>
  <c r="AH27" i="10"/>
  <c r="AH24" i="10"/>
  <c r="AH23" i="10" s="1"/>
  <c r="D33" i="10"/>
  <c r="E29" i="10"/>
  <c r="D29" i="10" s="1"/>
  <c r="AG27" i="10"/>
  <c r="AG24" i="10"/>
  <c r="F36" i="10"/>
  <c r="E36" i="10" s="1"/>
  <c r="D36" i="10" s="1"/>
  <c r="F26" i="10"/>
  <c r="F34" i="10"/>
  <c r="E34" i="10" s="1"/>
  <c r="D34" i="10" s="1"/>
  <c r="AK27" i="8"/>
  <c r="I25" i="8"/>
  <c r="I23" i="8" s="1"/>
  <c r="E23" i="8"/>
  <c r="E25" i="14"/>
  <c r="E23" i="14" s="1"/>
  <c r="H23" i="8"/>
  <c r="J23" i="8"/>
  <c r="AK23" i="8"/>
  <c r="AI23" i="8"/>
  <c r="AH23" i="8"/>
  <c r="AG23" i="8"/>
  <c r="J28" i="3" l="1"/>
  <c r="J27" i="3" s="1"/>
  <c r="J26" i="3" s="1"/>
  <c r="R29" i="3"/>
  <c r="J31" i="4" s="1"/>
  <c r="J30" i="4" s="1"/>
  <c r="J29" i="4" s="1"/>
  <c r="J28" i="4" s="1"/>
  <c r="J25" i="4" s="1"/>
  <c r="J40" i="4" s="1"/>
  <c r="Q29" i="3"/>
  <c r="AE36" i="10"/>
  <c r="AD31" i="10"/>
  <c r="AE29" i="10"/>
  <c r="AD29" i="10" s="1"/>
  <c r="AG23" i="10"/>
  <c r="AE24" i="10"/>
  <c r="I26" i="10"/>
  <c r="E26" i="10" s="1"/>
  <c r="D26" i="10" s="1"/>
  <c r="F25" i="10"/>
  <c r="E25" i="10" s="1"/>
  <c r="D25" i="10" s="1"/>
  <c r="AI26" i="10" l="1"/>
  <c r="AI27" i="10"/>
  <c r="AE27" i="10" s="1"/>
  <c r="AD27" i="10" s="1"/>
  <c r="AD24" i="10"/>
  <c r="AE26" i="10" l="1"/>
  <c r="AI23" i="10"/>
  <c r="I24" i="10"/>
  <c r="I27" i="10"/>
  <c r="AD26" i="10" l="1"/>
  <c r="AE23" i="10"/>
  <c r="AD23" i="10" s="1"/>
  <c r="G24" i="10"/>
  <c r="G27" i="10"/>
  <c r="H24" i="10"/>
  <c r="H23" i="10" s="1"/>
  <c r="H27" i="10"/>
  <c r="I23" i="10"/>
  <c r="F24" i="10" l="1"/>
  <c r="F27" i="10"/>
  <c r="E27" i="10" s="1"/>
  <c r="G23" i="10"/>
  <c r="E24" i="10" l="1"/>
  <c r="D24" i="10" s="1"/>
  <c r="F23" i="10"/>
  <c r="E23" i="10" l="1"/>
  <c r="D27" i="10"/>
  <c r="AC24" i="13" l="1"/>
  <c r="AC20" i="13" s="1"/>
  <c r="AI34" i="13"/>
  <c r="AI24" i="13" s="1"/>
  <c r="AH34" i="13"/>
  <c r="AH24" i="13" s="1"/>
  <c r="AG34" i="13"/>
  <c r="AG24" i="13" s="1"/>
  <c r="AF34" i="13"/>
  <c r="AF24" i="13" s="1"/>
  <c r="AE34" i="13"/>
  <c r="AE24" i="13" s="1"/>
  <c r="AD34" i="13"/>
  <c r="AD24" i="13" s="1"/>
  <c r="AB34" i="13"/>
  <c r="AI32" i="13"/>
  <c r="AI23" i="13" s="1"/>
  <c r="AH32" i="13"/>
  <c r="AH23" i="13" s="1"/>
  <c r="AF32" i="13"/>
  <c r="AE32" i="13"/>
  <c r="AE23" i="13" s="1"/>
  <c r="AD32" i="13"/>
  <c r="AD23" i="13" s="1"/>
  <c r="AC32" i="13"/>
  <c r="AC23" i="13" s="1"/>
  <c r="AI28" i="13"/>
  <c r="AI27" i="13" s="1"/>
  <c r="AI26" i="13" s="1"/>
  <c r="AH28" i="13"/>
  <c r="AH27" i="13" s="1"/>
  <c r="AH26" i="13" s="1"/>
  <c r="AG28" i="13"/>
  <c r="AG27" i="13" s="1"/>
  <c r="AG26" i="13" s="1"/>
  <c r="AF28" i="13"/>
  <c r="AF27" i="13" s="1"/>
  <c r="AF26" i="13" s="1"/>
  <c r="AE28" i="13"/>
  <c r="AE27" i="13" s="1"/>
  <c r="AE26" i="13" s="1"/>
  <c r="AD28" i="13"/>
  <c r="AD27" i="13" s="1"/>
  <c r="AD26" i="13" s="1"/>
  <c r="AD25" i="13" s="1"/>
  <c r="AC28" i="13"/>
  <c r="AC27" i="13" s="1"/>
  <c r="AC26" i="13" s="1"/>
  <c r="AG23" i="13"/>
  <c r="AF23" i="13"/>
  <c r="F35" i="5"/>
  <c r="F30" i="5"/>
  <c r="U38" i="5"/>
  <c r="S38" i="5"/>
  <c r="U32" i="5"/>
  <c r="S32" i="5"/>
  <c r="O32" i="5"/>
  <c r="N32" i="5"/>
  <c r="M32" i="5"/>
  <c r="M24" i="5" s="1"/>
  <c r="M22" i="5" s="1"/>
  <c r="L32" i="5"/>
  <c r="K32" i="5"/>
  <c r="J32" i="5"/>
  <c r="Q28" i="5"/>
  <c r="Q27" i="5" s="1"/>
  <c r="Q26" i="5" s="1"/>
  <c r="Q23" i="5" s="1"/>
  <c r="H34" i="5" l="1"/>
  <c r="H25" i="5" s="1"/>
  <c r="F31" i="5"/>
  <c r="AE21" i="13"/>
  <c r="AE20" i="13" s="1"/>
  <c r="AG21" i="13"/>
  <c r="AG20" i="13" s="1"/>
  <c r="AH21" i="13"/>
  <c r="AF21" i="13"/>
  <c r="AF20" i="13" s="1"/>
  <c r="AC21" i="13"/>
  <c r="G27" i="4"/>
  <c r="R28" i="3"/>
  <c r="R27" i="3" s="1"/>
  <c r="R26" i="3" s="1"/>
  <c r="R23" i="3" s="1"/>
  <c r="P32" i="3"/>
  <c r="P24" i="3" s="1"/>
  <c r="P22" i="3" s="1"/>
  <c r="P38" i="3" s="1"/>
  <c r="O32" i="3"/>
  <c r="O38" i="3" s="1"/>
  <c r="N32" i="3"/>
  <c r="M32" i="3"/>
  <c r="L32" i="3"/>
  <c r="L24" i="3" s="1"/>
  <c r="L22" i="3" s="1"/>
  <c r="L38" i="3" s="1"/>
  <c r="K32" i="3"/>
  <c r="I32" i="3"/>
  <c r="H31" i="3"/>
  <c r="E26" i="3"/>
  <c r="D36" i="3"/>
  <c r="D35" i="3"/>
  <c r="H35" i="3"/>
  <c r="G24" i="4" l="1"/>
  <c r="D24" i="4" s="1"/>
  <c r="D27" i="4"/>
  <c r="H25" i="3"/>
  <c r="P28" i="5"/>
  <c r="P27" i="5" s="1"/>
  <c r="P26" i="5" s="1"/>
  <c r="P23" i="5" s="1"/>
  <c r="P22" i="5" s="1"/>
  <c r="H28" i="3"/>
  <c r="R24" i="3"/>
  <c r="Q34" i="3"/>
  <c r="Q25" i="3" s="1"/>
  <c r="D32" i="5"/>
  <c r="E33" i="5"/>
  <c r="E25" i="5"/>
  <c r="E22" i="5" s="1"/>
  <c r="D32" i="3"/>
  <c r="R34" i="3"/>
  <c r="R25" i="3" s="1"/>
  <c r="H24" i="3"/>
  <c r="H22" i="3" s="1"/>
  <c r="F29" i="5"/>
  <c r="F28" i="5" s="1"/>
  <c r="F27" i="5" s="1"/>
  <c r="F26" i="5" s="1"/>
  <c r="F23" i="5" s="1"/>
  <c r="AD21" i="13"/>
  <c r="AD20" i="13" s="1"/>
  <c r="AI21" i="13"/>
  <c r="G34" i="4" l="1"/>
  <c r="R22" i="3"/>
  <c r="R38" i="3" s="1"/>
  <c r="H38" i="3"/>
  <c r="D25" i="5"/>
  <c r="D23" i="5"/>
  <c r="F34" i="5"/>
  <c r="F25" i="5" s="1"/>
  <c r="F22" i="5" s="1"/>
  <c r="F33" i="5"/>
  <c r="E32" i="5"/>
  <c r="D24" i="5"/>
  <c r="Q25" i="5"/>
  <c r="I34" i="5"/>
  <c r="D22" i="5" l="1"/>
  <c r="D38" i="5" s="1"/>
  <c r="G26" i="4"/>
  <c r="H33" i="5"/>
  <c r="H32" i="5" s="1"/>
  <c r="H24" i="5" s="1"/>
  <c r="F32" i="5"/>
  <c r="I33" i="5"/>
  <c r="Q32" i="5"/>
  <c r="Q24" i="5" s="1"/>
  <c r="Q22" i="5" s="1"/>
  <c r="I25" i="5" l="1"/>
  <c r="I32" i="5"/>
  <c r="I24" i="5" s="1"/>
  <c r="Q38" i="5" l="1"/>
  <c r="H31" i="5" l="1"/>
  <c r="E38" i="5"/>
  <c r="Z33" i="8" l="1"/>
  <c r="K29" i="5" l="1"/>
  <c r="K38" i="5" s="1"/>
  <c r="L29" i="5"/>
  <c r="M29" i="5"/>
  <c r="M38" i="5" s="1"/>
  <c r="N29" i="5" l="1"/>
  <c r="J29" i="5"/>
  <c r="H29" i="5" l="1"/>
  <c r="H28" i="5" l="1"/>
  <c r="H27" i="5" s="1"/>
  <c r="H26" i="5" s="1"/>
  <c r="H23" i="5" s="1"/>
  <c r="H22" i="5" s="1"/>
  <c r="O29" i="5" l="1"/>
  <c r="I29" i="5" l="1"/>
  <c r="O38" i="5"/>
  <c r="I28" i="5" l="1"/>
  <c r="I27" i="5" s="1"/>
  <c r="I26" i="5" s="1"/>
  <c r="I23" i="5" s="1"/>
  <c r="I22" i="5" s="1"/>
  <c r="J24" i="7"/>
  <c r="I38" i="5" l="1"/>
  <c r="D23" i="3" l="1"/>
  <c r="D22" i="3" l="1"/>
  <c r="G40" i="4" l="1"/>
  <c r="D40" i="4" s="1"/>
  <c r="P38" i="5" l="1"/>
  <c r="L38" i="5"/>
  <c r="N38" i="5" l="1"/>
  <c r="H38" i="5" l="1"/>
  <c r="J38" i="5"/>
  <c r="G38" i="5"/>
  <c r="Q30" i="3" l="1"/>
  <c r="I28" i="3"/>
  <c r="I27" i="3" s="1"/>
  <c r="I26" i="3" s="1"/>
  <c r="I23" i="3" s="1"/>
  <c r="I22" i="3" s="1"/>
  <c r="I38" i="3" s="1"/>
  <c r="Q38" i="3" s="1"/>
  <c r="M28" i="3" l="1"/>
  <c r="M27" i="3" s="1"/>
  <c r="M26" i="3" s="1"/>
  <c r="M23" i="3" s="1"/>
  <c r="M22" i="3" s="1"/>
  <c r="M38" i="3" s="1"/>
  <c r="Q28" i="3"/>
  <c r="Q27" i="3" s="1"/>
  <c r="Q26" i="3" s="1"/>
  <c r="Q23" i="3" s="1"/>
  <c r="Q22" i="3" s="1"/>
  <c r="K28" i="3" l="1"/>
  <c r="K27" i="3" s="1"/>
  <c r="K26" i="3" s="1"/>
  <c r="K23" i="3" s="1"/>
  <c r="K22" i="3" s="1"/>
  <c r="K38" i="3" s="1"/>
</calcChain>
</file>

<file path=xl/sharedStrings.xml><?xml version="1.0" encoding="utf-8"?>
<sst xmlns="http://schemas.openxmlformats.org/spreadsheetml/2006/main" count="2355" uniqueCount="372">
  <si>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</si>
  <si>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</si>
  <si>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</si>
  <si>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</si>
  <si>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
инвести-ционных
проектов</t>
  </si>
  <si>
    <t>Наименование инвестиционного проекта (группы инвестиционных проектов)</t>
  </si>
  <si>
    <t>Идентификатор
инвестиционного проекта</t>
  </si>
  <si>
    <t>План</t>
  </si>
  <si>
    <t>Факт</t>
  </si>
  <si>
    <t>%</t>
  </si>
  <si>
    <t>Причины отклонений</t>
  </si>
  <si>
    <t>Приложение № 10
к приказу Минэнерго России
от 25 апреля 2018 г. № 320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</si>
  <si>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</si>
  <si>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</si>
  <si>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</si>
  <si>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</si>
  <si>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</si>
  <si>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</si>
  <si>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млн рублей (с НДС)</t>
  </si>
  <si>
    <t>Оценка полной стоимости инвестицион-ного проекта в прогнозных ценах соответству-ющих лет,
млн рублей
(с НДС)</t>
  </si>
  <si>
    <t>Остаток финансирова-ния капиталь-ных вложений на конец отчет-ного периода в прогнозных ценах соответству-ющих лет,
млн рублей
(с НДС)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</si>
  <si>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</si>
  <si>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</si>
  <si>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</si>
  <si>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</si>
  <si>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</si>
  <si>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ОБЩЕСТВО С ОГРАНИЧЕННОЙ ОТВЕТСТВЕННОСТЬЮ «ГОРОДСКАЯ ЭЛЕКТРОСЕТЕВАЯ КОМПАНИЯ»</t>
  </si>
  <si>
    <t>Г</t>
  </si>
  <si>
    <t>ВСЕГО по инвестиционной программе, в том числе:</t>
  </si>
  <si>
    <t>Приложение № 11
к приказу Минэнерго России
от 25 апреля 2018 г. № 320</t>
  </si>
  <si>
    <t>Идентификатор инвестиционного проекта</t>
  </si>
  <si>
    <t>Финансирование капитальных вложений,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</si>
  <si>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</si>
  <si>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</si>
  <si>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</si>
  <si>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</si>
  <si>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</si>
  <si>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</si>
  <si>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 рублей
(с НДС)</t>
  </si>
  <si>
    <t>Приложение № 12
к приказу Минэнерго России
от 25 апреля 2018 г. № 320</t>
  </si>
  <si>
    <t>Полная сметная стоимость инвестицион-ного проекта в соответствии с утвержденной проектной документацией в базисном уровне цен,
млн рублей
(без НДС)</t>
  </si>
  <si>
    <t>Остаток освоения капитальных вложений на конец отчетного периода,
млн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</si>
  <si>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</si>
  <si>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</si>
  <si>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</si>
  <si>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 рублей (без НДС)</t>
  </si>
  <si>
    <t>основные средства</t>
  </si>
  <si>
    <t>нематериальные активы</t>
  </si>
  <si>
    <t>МВхА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</si>
  <si>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</si>
  <si>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</si>
  <si>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</si>
  <si>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</si>
  <si>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</si>
  <si>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</si>
  <si>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</si>
  <si>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</si>
  <si>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</si>
  <si>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</si>
  <si>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</si>
  <si>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</si>
  <si>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</si>
  <si>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</si>
  <si>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</si>
  <si>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</si>
  <si>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</si>
  <si>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</si>
  <si>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</si>
  <si>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</si>
  <si>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</si>
  <si>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</si>
  <si>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</si>
  <si>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</si>
  <si>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</si>
  <si>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</si>
  <si>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</si>
  <si>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</si>
  <si>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</si>
  <si>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</si>
  <si>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</si>
  <si>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</si>
  <si>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</si>
  <si>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</si>
  <si>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</si>
  <si>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</si>
  <si>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</si>
  <si>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</si>
  <si>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</si>
  <si>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</si>
  <si>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</si>
  <si>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</si>
  <si>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</si>
  <si>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</si>
  <si>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</si>
  <si>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</si>
  <si>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</si>
  <si>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</si>
  <si>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</si>
  <si>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</si>
  <si>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</si>
  <si>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</si>
  <si>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</si>
  <si>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</si>
  <si>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</si>
  <si>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</si>
  <si>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</si>
  <si>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</si>
  <si>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</si>
  <si>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</si>
  <si>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</si>
  <si>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</si>
  <si>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</si>
  <si>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</si>
  <si>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</si>
  <si>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</si>
  <si>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</si>
  <si>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</si>
  <si>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</si>
  <si>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</si>
  <si>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</si>
  <si>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</si>
  <si>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</si>
  <si>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</si>
  <si>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</t>
  </si>
  <si>
    <t>8</t>
  </si>
  <si>
    <t>9</t>
  </si>
  <si>
    <t>10</t>
  </si>
  <si>
    <t>11</t>
  </si>
  <si>
    <t>Приложение № 14
к приказу Минэнерго России
от 25 апреля 2018 г. № 320</t>
  </si>
  <si>
    <t>Форма 14. Отчет о постановке объектов электросетевого хозяйства под напряжение и (или) включении объектов капитального строительства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</si>
  <si>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</si>
  <si>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</si>
  <si>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</si>
  <si>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</si>
  <si>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</si>
  <si>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</si>
  <si>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</si>
  <si>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</si>
  <si>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</si>
  <si>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</si>
  <si>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</si>
  <si>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</si>
  <si>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</si>
  <si>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</si>
  <si>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</si>
  <si>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</si>
  <si>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</si>
  <si>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</si>
  <si>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</si>
  <si>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</si>
  <si>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</si>
  <si>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Приложение № 15
к приказу Минэнерго России
от 25 апреля 2018 г. № 320</t>
  </si>
  <si>
    <t>Отклонения от плановых показателей по итогам отчетного периода</t>
  </si>
  <si>
    <t>км ВЛ 1-цеп</t>
  </si>
  <si>
    <t>км ВЛ 2-цеп</t>
  </si>
  <si>
    <t>км КЛ</t>
  </si>
  <si>
    <t>7.6</t>
  </si>
  <si>
    <t>7.7</t>
  </si>
  <si>
    <t>нд</t>
  </si>
  <si>
    <t>Приложение № 17
к приказу Минэнерго России
от 25 апреля 2018 г. № 320</t>
  </si>
  <si>
    <t>Освоение капитальных вложений года N, млн. рублей (без НДС)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</si>
  <si>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</si>
  <si>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</si>
  <si>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</si>
  <si>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</si>
  <si>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</si>
  <si>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6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</si>
  <si>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</si>
  <si>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</si>
  <si>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</si>
  <si>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</si>
  <si>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</si>
  <si>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</si>
  <si>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</si>
  <si>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</si>
  <si>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</si>
  <si>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</si>
  <si>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</si>
  <si>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</si>
  <si>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</si>
  <si>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</si>
  <si>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</si>
  <si>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</si>
  <si>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</si>
  <si>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</si>
  <si>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</si>
  <si>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</si>
  <si>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 18
к приказу Минэнерго России
от 25 апреля 2018 г. № 320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</si>
  <si>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</si>
  <si>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</si>
  <si>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</si>
  <si>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</si>
  <si>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</si>
  <si>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</si>
  <si>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</si>
  <si>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</si>
  <si>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</si>
  <si>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Приложение № 19
к приказу Минэнерго России
от 25 апреля 2018 г. № 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</si>
  <si>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</t>
  </si>
  <si>
    <t xml:space="preserve">                Отчет о реализации инвестиционной программы </t>
  </si>
  <si>
    <t xml:space="preserve">                        ОБЩЕСТВО С ОГРАНИЧЕННОЙ ОТВЕТСТВЕННОСТЬЮ «ГОРОДСКАЯ ЭЛЕКТРОСЕТЕВАЯ КОМПАНИЯ»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</si>
  <si>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</si>
  <si>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</si>
  <si>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</si>
  <si>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</si>
  <si>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</si>
  <si>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</si>
  <si>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</si>
  <si>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Примечание: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«–».</t>
  </si>
  <si>
    <t>5.8</t>
  </si>
  <si>
    <t>5.9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</si>
  <si>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</si>
  <si>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</si>
  <si>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</si>
  <si>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</si>
  <si>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</si>
  <si>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</si>
  <si>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</si>
  <si>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 xml:space="preserve">показатель максимальной мощности присоединяемых потребителей электрической энергии 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</si>
  <si>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</si>
  <si>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</si>
  <si>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 xml:space="preserve">показатель замены выключателей 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</si>
  <si>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</si>
  <si>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</si>
  <si>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</si>
  <si>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</si>
  <si>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</si>
  <si>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</si>
  <si>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</si>
  <si>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</si>
  <si>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</si>
  <si>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</si>
  <si>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</si>
  <si>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</si>
  <si>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</si>
  <si>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t xml:space="preserve">План
</t>
  </si>
  <si>
    <t>4.5</t>
  </si>
  <si>
    <t>4.6</t>
  </si>
  <si>
    <t>4.7</t>
  </si>
  <si>
    <t>4.8</t>
  </si>
  <si>
    <t>4.9</t>
  </si>
  <si>
    <t>4.10</t>
  </si>
  <si>
    <t>5.10</t>
  </si>
  <si>
    <t>8.6</t>
  </si>
  <si>
    <t xml:space="preserve">Факт 
</t>
  </si>
  <si>
    <t>Приказом Департамента топливно-энергетического комплекса и тарифного регулирования Вологодской области от 17.12.2021 г №166</t>
  </si>
  <si>
    <t>Приказом Департамента топливно-энергетического комплекса и тарифного регулирования Вологодской области от 17.12.2021 г  №166</t>
  </si>
  <si>
    <t xml:space="preserve">Форма 10. Отчет об исполнении плана финансирования капитальных вложений по инвестиционным проектам инвестиционной программы </t>
  </si>
  <si>
    <t xml:space="preserve"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</t>
  </si>
  <si>
    <t xml:space="preserve">Форма 12. Отчет об исполнении плана освоения капитальных вложений по инвестиционным проектам инвестиционной программы </t>
  </si>
  <si>
    <t xml:space="preserve">для проведения пусконаладочных работ </t>
  </si>
  <si>
    <t xml:space="preserve">Форма 15. Отчет об исполнении плана ввода объектов инвестиционной деятельности (мощностей) в эксплуатацию </t>
  </si>
  <si>
    <t xml:space="preserve">Форма 16. Отчет об исполнении плана вывода объектов инвестиционной деятельности (мощностей) из эксплуатации </t>
  </si>
  <si>
    <t xml:space="preserve">Форма 17. Отчет об исполнении основных этапов работ по инвестиционным проектам инвестиционной программы </t>
  </si>
  <si>
    <t xml:space="preserve">Форма 18. Отчет о фактических значениях количественных показателей по инвестиционным проектам инвестиционной программы </t>
  </si>
  <si>
    <t xml:space="preserve">для присоединения потребителей отдельно по каждому центру питания напряжением 35 кВ и выше </t>
  </si>
  <si>
    <t>Фактический объем финансирова-ния капитальных вложений на 01.01.2024года,
млн рублей
(с НДС)</t>
  </si>
  <si>
    <t>1.2.1.1.1.</t>
  </si>
  <si>
    <t>1.2.1.1.2.</t>
  </si>
  <si>
    <t>1.2.1.1.3.</t>
  </si>
  <si>
    <t>Освоение капитальных вложений 2025 года, млн рублей (без НДС)</t>
  </si>
  <si>
    <t>Приобретение генератора ЭД-150-Т400-1PKM26-ПОЖ</t>
  </si>
  <si>
    <t>Приобретение легкового автомобиля LADA GRANTA</t>
  </si>
  <si>
    <t>P_1</t>
  </si>
  <si>
    <t>P_10</t>
  </si>
  <si>
    <t>P_11</t>
  </si>
  <si>
    <t>1.2.1.1.5</t>
  </si>
  <si>
    <t>1.4.</t>
  </si>
  <si>
    <t>Прочее новое строительство объектов электросетевого хозяйства, всего, в том числе:</t>
  </si>
  <si>
    <t>1.4.1.</t>
  </si>
  <si>
    <t>1.6.</t>
  </si>
  <si>
    <t>Прочие инвестиционные проекты, всего, в том числе:</t>
  </si>
  <si>
    <t>1.6.1.</t>
  </si>
  <si>
    <t>1.6.2.</t>
  </si>
  <si>
    <t>Прочее новое строительство объектов электросетевого хозяйства, всего</t>
  </si>
  <si>
    <t>Прочие инвестиционные проекты, всего</t>
  </si>
  <si>
    <t>0.4</t>
  </si>
  <si>
    <t>0.6</t>
  </si>
  <si>
    <t>0.2</t>
  </si>
  <si>
    <t>Реконструкция, модернизация, техническое перевооружение, всего</t>
  </si>
  <si>
    <t>1.2.</t>
  </si>
  <si>
    <t>Остаток финансирова-ния капитальных вложений на 01.01.2026 года в прогнозных ценах соответству-ющих лет,
млн рублей
(с НДС)</t>
  </si>
  <si>
    <t>Приложение  № 5</t>
  </si>
  <si>
    <t>к приказу Минэнерго России</t>
  </si>
  <si>
    <t>от «05» мая 2016 г. №380</t>
  </si>
  <si>
    <t xml:space="preserve">Инвестиционная программа общества с ограниченной ответственностью «Городская электросетевая компания» </t>
  </si>
  <si>
    <t>приказ Департамента топливно-энергетического комплекса и тарифного регулирования Вологодской области от 17.12.2021 № 166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</si>
  <si>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</si>
  <si>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</si>
  <si>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</si>
  <si>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</si>
  <si>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</si>
  <si>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</si>
  <si>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</si>
  <si>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МВ×А</t>
  </si>
  <si>
    <t>шт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</si>
  <si>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</si>
  <si>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</si>
  <si>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</si>
  <si>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</si>
  <si>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</si>
  <si>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</si>
  <si>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</si>
  <si>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</si>
  <si>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</si>
  <si>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</si>
  <si>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</si>
  <si>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</si>
  <si>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</si>
  <si>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</si>
  <si>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</si>
  <si>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</si>
  <si>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</si>
  <si>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</si>
  <si>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</si>
  <si>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</si>
  <si>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</si>
  <si>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</si>
  <si>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</si>
  <si>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</si>
  <si>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</si>
  <si>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</si>
  <si>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</si>
  <si>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</si>
  <si>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</si>
  <si>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</si>
  <si>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</si>
  <si>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</si>
  <si>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</si>
  <si>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</si>
  <si>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12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</si>
  <si>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</si>
  <si>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</si>
  <si>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Вологодская область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</si>
  <si>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</si>
  <si>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</si>
  <si>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1.2.1.1.1</t>
  </si>
  <si>
    <t>1.2.1.1.3</t>
  </si>
  <si>
    <t>Приобретение генератора ЭД-150-Т400-1PKM26-ПОЖ (1 шт.)</t>
  </si>
  <si>
    <t>Приобретение легкового автомобиля LADA GRANTA (1 шт.)</t>
  </si>
  <si>
    <t>Факт принятия основных средств и нематериальных активов к бухгалтерскому учету на год</t>
  </si>
  <si>
    <t>Форма 13. План ввода основных средств (с распределением по кварталам)</t>
  </si>
  <si>
    <t>Итого факт за год</t>
  </si>
  <si>
    <t>Итого план  за год</t>
  </si>
  <si>
    <t>Год раскрытия информации: ___2026____ год</t>
  </si>
  <si>
    <t>Финансирование капитальных вложений 2026года , млн рублей (с НДС)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</si>
  <si>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</si>
  <si>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</si>
  <si>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оборудования: замена масляных выключателей на вакуумные с заменой блока РЗА (11 шт.), г.Вологда, Окружное шоссе, 13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</si>
  <si>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</si>
  <si>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Приобретение Бурильно-крановая установка TAURUS 035A на базе ГАЗ (1шт.)</t>
  </si>
  <si>
    <t>P_12</t>
  </si>
  <si>
    <t>P_9</t>
  </si>
  <si>
    <t>P_4</t>
  </si>
  <si>
    <t>P_5</t>
  </si>
  <si>
    <t xml:space="preserve">Всего 2026 год </t>
  </si>
  <si>
    <t>1.6.3.</t>
  </si>
  <si>
    <t>Остаток освоения капитальных вложений на 01.01. 2026 года, млн рублей (без НДС)</t>
  </si>
  <si>
    <t>Фактический объем освоения капитальных вложений на 01.01.2026 года в прогнозных ценах соответствующих лет,
млн рублей
(без НДС)</t>
  </si>
  <si>
    <t>на 2026 год</t>
  </si>
  <si>
    <t>Год раскрытия информации: 2026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</si>
  <si>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</si>
  <si>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Ввод объектов инвестиционной деятельности (мощностей) в эксплуатацию в 2026 году</t>
  </si>
  <si>
    <t>Вывод объектов инвестиционной деятельности (мощностей) в эксплуатацию в 2026 году</t>
  </si>
  <si>
    <t>Год раскрытия информации: ____2026___ год</t>
  </si>
  <si>
    <t>Финансирование капитальных вложений 2026 года, млн рублей (с НДС)</t>
  </si>
  <si>
    <t>Год раскрытия информации: __2026_____ год</t>
  </si>
  <si>
    <t>факт года 2025
(на 01.01. 2026г )</t>
  </si>
  <si>
    <t>за II квартал 2026 года</t>
  </si>
  <si>
    <t>за II квартал 2026 год</t>
  </si>
  <si>
    <t>за II квартал 2026года</t>
  </si>
  <si>
    <t>за II квартал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</si>
</sst>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8" x14ac:knownFonts="1">
    <font>
      <sz val="10"/>
      <name val="Arial Cyr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name val="Arial Cyr"/>
    </font>
    <font>
      <u/>
      <sz val="12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 Cyr"/>
    </font>
    <font>
      <sz val="10"/>
      <name val="Arial Cy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9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1" applyNumberFormat="0" applyAlignment="0" applyProtection="0"/>
    <xf numFmtId="0" fontId="26" fillId="27" borderId="2" applyNumberFormat="0" applyAlignment="0" applyProtection="0"/>
    <xf numFmtId="0" fontId="25" fillId="27" borderId="1" applyNumberFormat="0" applyAlignment="0" applyProtection="0"/>
    <xf numFmtId="0" fontId="24" fillId="0" borderId="3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28" borderId="7" applyNumberFormat="0" applyAlignment="0" applyProtection="0"/>
    <xf numFmtId="0" fontId="19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6" fillId="0" borderId="0"/>
    <xf numFmtId="0" fontId="15" fillId="30" borderId="0" applyNumberFormat="0" applyBorder="0" applyAlignment="0" applyProtection="0"/>
    <xf numFmtId="0" fontId="14" fillId="0" borderId="0" applyNumberFormat="0" applyFill="0" applyBorder="0" applyAlignment="0" applyProtection="0"/>
    <xf numFmtId="0" fontId="30" fillId="31" borderId="8" applyNumberFormat="0" applyFont="0" applyAlignment="0" applyProtection="0"/>
    <xf numFmtId="0" fontId="13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1" fillId="32" borderId="0" applyNumberFormat="0" applyBorder="0" applyAlignment="0" applyProtection="0"/>
    <xf numFmtId="9" fontId="30" fillId="0" borderId="0" applyFont="0" applyFill="0" applyBorder="0" applyAlignment="0" applyProtection="0"/>
    <xf numFmtId="0" fontId="37" fillId="0" borderId="0"/>
    <xf numFmtId="0" fontId="44" fillId="0" borderId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6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50" borderId="0" applyNumberFormat="0" applyBorder="0" applyAlignment="0" applyProtection="0"/>
    <xf numFmtId="0" fontId="53" fillId="38" borderId="31" applyNumberFormat="0" applyAlignment="0" applyProtection="0"/>
    <xf numFmtId="0" fontId="54" fillId="51" borderId="32" applyNumberFormat="0" applyAlignment="0" applyProtection="0"/>
    <xf numFmtId="0" fontId="55" fillId="51" borderId="31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7" fillId="0" borderId="33" applyNumberFormat="0" applyFill="0" applyAlignment="0" applyProtection="0"/>
    <xf numFmtId="0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49" fillId="0" borderId="0" applyNumberFormat="0" applyFill="0" applyBorder="0" applyAlignment="0" applyProtection="0"/>
    <xf numFmtId="0" fontId="60" fillId="0" borderId="36" applyNumberFormat="0" applyFill="0" applyAlignment="0" applyProtection="0"/>
    <xf numFmtId="0" fontId="57" fillId="52" borderId="37" applyNumberFormat="0" applyAlignment="0" applyProtection="0"/>
    <xf numFmtId="0" fontId="46" fillId="0" borderId="0" applyNumberFormat="0" applyFill="0" applyBorder="0" applyAlignment="0" applyProtection="0"/>
    <xf numFmtId="0" fontId="52" fillId="53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51" fillId="34" borderId="0" applyNumberFormat="0" applyBorder="0" applyAlignment="0" applyProtection="0"/>
    <xf numFmtId="0" fontId="59" fillId="0" borderId="0" applyNumberFormat="0" applyFill="0" applyBorder="0" applyAlignment="0" applyProtection="0"/>
    <xf numFmtId="0" fontId="45" fillId="54" borderId="38" applyNumberFormat="0" applyFont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0" borderId="39" applyNumberFormat="0" applyFill="0" applyAlignment="0" applyProtection="0"/>
    <xf numFmtId="0" fontId="58" fillId="0" borderId="0" applyNumberFormat="0" applyFill="0" applyBorder="0" applyAlignment="0" applyProtection="0"/>
    <xf numFmtId="0" fontId="50" fillId="35" borderId="0" applyNumberFormat="0" applyBorder="0" applyAlignment="0" applyProtection="0"/>
    <xf numFmtId="0" fontId="44" fillId="0" borderId="0"/>
  </cellStyleXfs>
  <cellXfs count="271"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 wrapText="1"/>
    </xf>
    <xf numFmtId="49" fontId="5" fillId="0" borderId="0" xfId="0" applyNumberFormat="1" applyFont="1" applyAlignment="1">
      <alignment horizontal="left"/>
    </xf>
    <xf numFmtId="49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2" fillId="0" borderId="10" xfId="37" applyNumberFormat="1" applyFont="1" applyBorder="1" applyAlignment="1">
      <alignment horizontal="center" vertical="center"/>
    </xf>
    <xf numFmtId="0" fontId="33" fillId="0" borderId="10" xfId="41" applyFont="1" applyFill="1" applyBorder="1" applyAlignment="1">
      <alignment horizontal="center" vertical="center" textRotation="90" wrapText="1"/>
    </xf>
    <xf numFmtId="0" fontId="0" fillId="0" borderId="0" xfId="0" applyFont="1" applyBorder="1" applyAlignment="1">
      <alignment horizontal="left" wrapText="1"/>
    </xf>
    <xf numFmtId="0" fontId="0" fillId="0" borderId="0" xfId="0" applyBorder="1" applyAlignment="1">
      <alignment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9" fillId="0" borderId="0" xfId="0" applyFont="1" applyAlignment="1">
      <alignment horizontal="left"/>
    </xf>
    <xf numFmtId="0" fontId="5" fillId="0" borderId="27" xfId="0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right"/>
    </xf>
    <xf numFmtId="0" fontId="34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49" fontId="41" fillId="0" borderId="10" xfId="41" applyNumberFormat="1" applyFont="1" applyBorder="1" applyAlignment="1">
      <alignment horizontal="center" vertical="center"/>
    </xf>
    <xf numFmtId="164" fontId="34" fillId="0" borderId="10" xfId="0" applyNumberFormat="1" applyFont="1" applyFill="1" applyBorder="1" applyAlignment="1">
      <alignment horizontal="center" vertical="center"/>
    </xf>
    <xf numFmtId="9" fontId="34" fillId="0" borderId="10" xfId="48" applyFont="1" applyFill="1" applyBorder="1" applyAlignment="1">
      <alignment horizontal="center" vertical="center"/>
    </xf>
    <xf numFmtId="164" fontId="34" fillId="0" borderId="10" xfId="0" applyNumberFormat="1" applyFont="1" applyFill="1" applyBorder="1" applyAlignment="1">
      <alignment horizontal="center" vertical="center" wrapText="1"/>
    </xf>
    <xf numFmtId="49" fontId="42" fillId="0" borderId="10" xfId="41" applyNumberFormat="1" applyFont="1" applyBorder="1" applyAlignment="1">
      <alignment horizontal="center" vertical="center"/>
    </xf>
    <xf numFmtId="49" fontId="43" fillId="0" borderId="10" xfId="41" applyNumberFormat="1" applyFont="1" applyBorder="1" applyAlignment="1">
      <alignment horizontal="center" vertical="center"/>
    </xf>
    <xf numFmtId="0" fontId="34" fillId="0" borderId="10" xfId="0" applyFont="1" applyBorder="1" applyAlignment="1">
      <alignment horizontal="left"/>
    </xf>
    <xf numFmtId="0" fontId="39" fillId="0" borderId="10" xfId="0" applyFont="1" applyBorder="1" applyAlignment="1">
      <alignment horizontal="center" vertical="center"/>
    </xf>
    <xf numFmtId="164" fontId="40" fillId="0" borderId="10" xfId="0" applyNumberFormat="1" applyFont="1" applyFill="1" applyBorder="1" applyAlignment="1">
      <alignment horizontal="center" vertical="center"/>
    </xf>
    <xf numFmtId="164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39" fillId="0" borderId="11" xfId="36" applyFont="1" applyBorder="1" applyAlignment="1">
      <alignment horizontal="center" vertical="center" wrapText="1"/>
    </xf>
    <xf numFmtId="0" fontId="35" fillId="0" borderId="10" xfId="4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34" fillId="0" borderId="40" xfId="0" applyNumberFormat="1" applyFont="1" applyFill="1" applyBorder="1" applyAlignment="1">
      <alignment horizontal="center" vertical="center"/>
    </xf>
    <xf numFmtId="0" fontId="34" fillId="0" borderId="10" xfId="36" applyFont="1" applyFill="1" applyBorder="1" applyAlignment="1">
      <alignment horizontal="left" vertical="center" wrapText="1"/>
    </xf>
    <xf numFmtId="164" fontId="33" fillId="0" borderId="40" xfId="0" applyNumberFormat="1" applyFont="1" applyBorder="1" applyAlignment="1">
      <alignment horizontal="center" vertical="center" wrapText="1"/>
    </xf>
    <xf numFmtId="164" fontId="8" fillId="0" borderId="40" xfId="0" applyNumberFormat="1" applyFont="1" applyFill="1" applyBorder="1" applyAlignment="1">
      <alignment horizontal="center" vertical="center"/>
    </xf>
    <xf numFmtId="164" fontId="5" fillId="0" borderId="40" xfId="0" applyNumberFormat="1" applyFont="1" applyFill="1" applyBorder="1" applyAlignment="1">
      <alignment horizontal="center" vertical="center"/>
    </xf>
    <xf numFmtId="164" fontId="7" fillId="0" borderId="40" xfId="0" applyNumberFormat="1" applyFont="1" applyBorder="1" applyAlignment="1">
      <alignment horizontal="center" vertical="center"/>
    </xf>
    <xf numFmtId="0" fontId="5" fillId="0" borderId="40" xfId="0" applyFont="1" applyBorder="1" applyAlignment="1">
      <alignment horizontal="left"/>
    </xf>
    <xf numFmtId="0" fontId="0" fillId="0" borderId="40" xfId="0" applyBorder="1" applyAlignment="1">
      <alignment horizontal="center" vertical="center"/>
    </xf>
    <xf numFmtId="49" fontId="63" fillId="0" borderId="10" xfId="41" applyNumberFormat="1" applyFont="1" applyBorder="1" applyAlignment="1">
      <alignment horizontal="center" vertical="center"/>
    </xf>
    <xf numFmtId="0" fontId="64" fillId="0" borderId="10" xfId="36" applyFont="1" applyFill="1" applyBorder="1" applyAlignment="1">
      <alignment horizontal="left" vertical="center" wrapText="1"/>
    </xf>
    <xf numFmtId="164" fontId="64" fillId="0" borderId="10" xfId="0" applyNumberFormat="1" applyFont="1" applyFill="1" applyBorder="1" applyAlignment="1">
      <alignment horizontal="center" vertical="center"/>
    </xf>
    <xf numFmtId="164" fontId="64" fillId="0" borderId="40" xfId="0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left"/>
    </xf>
    <xf numFmtId="164" fontId="64" fillId="0" borderId="41" xfId="0" applyNumberFormat="1" applyFont="1" applyFill="1" applyBorder="1" applyAlignment="1">
      <alignment horizontal="center" vertical="center"/>
    </xf>
    <xf numFmtId="0" fontId="64" fillId="0" borderId="40" xfId="0" applyFont="1" applyBorder="1" applyAlignment="1">
      <alignment horizontal="center" vertical="center"/>
    </xf>
    <xf numFmtId="0" fontId="34" fillId="0" borderId="40" xfId="36" applyFont="1" applyFill="1" applyBorder="1" applyAlignment="1">
      <alignment horizontal="center" vertical="center" wrapText="1"/>
    </xf>
    <xf numFmtId="0" fontId="66" fillId="0" borderId="40" xfId="41" applyFont="1" applyBorder="1" applyAlignment="1">
      <alignment horizontal="center" vertical="center" wrapText="1"/>
    </xf>
    <xf numFmtId="0" fontId="67" fillId="0" borderId="40" xfId="36" applyFont="1" applyBorder="1" applyAlignment="1">
      <alignment horizontal="center" vertical="center" wrapText="1"/>
    </xf>
    <xf numFmtId="16" fontId="36" fillId="0" borderId="40" xfId="36" applyNumberFormat="1" applyFont="1" applyBorder="1" applyAlignment="1">
      <alignment horizontal="center" vertical="center" wrapText="1"/>
    </xf>
    <xf numFmtId="0" fontId="36" fillId="0" borderId="40" xfId="36" applyFont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164" fontId="34" fillId="0" borderId="4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left"/>
    </xf>
    <xf numFmtId="49" fontId="65" fillId="0" borderId="0" xfId="0" applyNumberFormat="1" applyFont="1" applyBorder="1" applyAlignment="1">
      <alignment vertical="center"/>
    </xf>
    <xf numFmtId="0" fontId="64" fillId="0" borderId="0" xfId="0" applyFont="1" applyBorder="1" applyAlignment="1">
      <alignment horizontal="left"/>
    </xf>
    <xf numFmtId="164" fontId="34" fillId="0" borderId="40" xfId="0" applyNumberFormat="1" applyFont="1" applyFill="1" applyBorder="1" applyAlignment="1">
      <alignment horizontal="center" vertical="center" wrapText="1"/>
    </xf>
    <xf numFmtId="49" fontId="34" fillId="0" borderId="40" xfId="0" applyNumberFormat="1" applyFont="1" applyBorder="1" applyAlignment="1">
      <alignment vertical="center" wrapText="1"/>
    </xf>
    <xf numFmtId="49" fontId="65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left"/>
    </xf>
    <xf numFmtId="0" fontId="1" fillId="0" borderId="40" xfId="0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31" fillId="0" borderId="10" xfId="0" applyNumberFormat="1" applyFont="1" applyFill="1" applyBorder="1" applyAlignment="1">
      <alignment horizontal="center" vertical="center"/>
    </xf>
    <xf numFmtId="0" fontId="44" fillId="0" borderId="0" xfId="98" applyAlignment="1">
      <alignment horizontal="center" vertical="center"/>
    </xf>
    <xf numFmtId="2" fontId="32" fillId="0" borderId="0" xfId="98" applyNumberFormat="1" applyFont="1" applyAlignment="1">
      <alignment horizontal="center" vertical="center"/>
    </xf>
    <xf numFmtId="0" fontId="32" fillId="0" borderId="0" xfId="98" applyFont="1" applyAlignment="1">
      <alignment horizontal="center" vertical="center"/>
    </xf>
    <xf numFmtId="2" fontId="32" fillId="0" borderId="0" xfId="98" applyNumberFormat="1" applyFont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 textRotation="90" wrapText="1"/>
    </xf>
    <xf numFmtId="0" fontId="32" fillId="0" borderId="40" xfId="98" applyFont="1" applyBorder="1" applyAlignment="1">
      <alignment horizontal="center" vertical="center"/>
    </xf>
    <xf numFmtId="0" fontId="32" fillId="0" borderId="40" xfId="98" applyFont="1" applyBorder="1" applyAlignment="1">
      <alignment horizontal="center" vertical="center" wrapText="1"/>
    </xf>
    <xf numFmtId="0" fontId="67" fillId="0" borderId="40" xfId="98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/>
    </xf>
    <xf numFmtId="165" fontId="32" fillId="0" borderId="40" xfId="98" applyNumberFormat="1" applyFont="1" applyBorder="1" applyAlignment="1">
      <alignment horizontal="center" vertical="center"/>
    </xf>
    <xf numFmtId="16" fontId="67" fillId="0" borderId="40" xfId="98" applyNumberFormat="1" applyFont="1" applyBorder="1" applyAlignment="1">
      <alignment horizontal="center" vertical="center" wrapText="1"/>
    </xf>
    <xf numFmtId="14" fontId="67" fillId="0" borderId="40" xfId="98" applyNumberFormat="1" applyFont="1" applyBorder="1" applyAlignment="1">
      <alignment horizontal="center" vertical="center" wrapText="1"/>
    </xf>
    <xf numFmtId="2" fontId="1" fillId="0" borderId="40" xfId="98" applyNumberFormat="1" applyFont="1" applyBorder="1" applyAlignment="1">
      <alignment horizontal="center" vertical="center" wrapText="1"/>
    </xf>
    <xf numFmtId="4" fontId="32" fillId="0" borderId="40" xfId="98" applyNumberFormat="1" applyFont="1" applyBorder="1" applyAlignment="1">
      <alignment horizontal="center" vertical="center"/>
    </xf>
    <xf numFmtId="0" fontId="67" fillId="0" borderId="43" xfId="98" applyFont="1" applyBorder="1" applyAlignment="1">
      <alignment horizontal="center" vertical="center" wrapText="1"/>
    </xf>
    <xf numFmtId="0" fontId="32" fillId="0" borderId="44" xfId="98" applyFont="1" applyBorder="1" applyAlignment="1">
      <alignment horizontal="center" vertical="center"/>
    </xf>
    <xf numFmtId="165" fontId="32" fillId="0" borderId="44" xfId="98" applyNumberFormat="1" applyFont="1" applyBorder="1" applyAlignment="1">
      <alignment horizontal="center" vertical="center"/>
    </xf>
    <xf numFmtId="0" fontId="67" fillId="0" borderId="44" xfId="98" applyFont="1" applyBorder="1" applyAlignment="1">
      <alignment horizontal="center" vertical="center" wrapText="1"/>
    </xf>
    <xf numFmtId="0" fontId="66" fillId="0" borderId="44" xfId="41" applyFont="1" applyBorder="1" applyAlignment="1">
      <alignment horizontal="center" vertical="center" wrapText="1"/>
    </xf>
    <xf numFmtId="0" fontId="1" fillId="0" borderId="44" xfId="98" applyFont="1" applyBorder="1" applyAlignment="1">
      <alignment horizontal="center" vertical="center" wrapText="1"/>
    </xf>
    <xf numFmtId="16" fontId="67" fillId="0" borderId="44" xfId="98" applyNumberFormat="1" applyFont="1" applyBorder="1" applyAlignment="1">
      <alignment horizontal="center" vertical="center" wrapText="1"/>
    </xf>
    <xf numFmtId="3" fontId="32" fillId="0" borderId="44" xfId="98" applyNumberFormat="1" applyFont="1" applyBorder="1" applyAlignment="1">
      <alignment horizontal="center" vertical="center"/>
    </xf>
    <xf numFmtId="164" fontId="32" fillId="0" borderId="44" xfId="98" applyNumberFormat="1" applyFont="1" applyBorder="1" applyAlignment="1">
      <alignment horizontal="center" vertical="center"/>
    </xf>
    <xf numFmtId="4" fontId="32" fillId="0" borderId="44" xfId="98" applyNumberFormat="1" applyFont="1" applyBorder="1" applyAlignment="1">
      <alignment horizontal="center" vertical="center"/>
    </xf>
    <xf numFmtId="0" fontId="32" fillId="0" borderId="0" xfId="98" applyFont="1" applyAlignment="1">
      <alignment horizontal="center" vertical="center" wrapText="1"/>
    </xf>
    <xf numFmtId="0" fontId="5" fillId="0" borderId="44" xfId="0" applyFont="1" applyBorder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textRotation="90" wrapText="1"/>
    </xf>
    <xf numFmtId="49" fontId="5" fillId="0" borderId="42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textRotation="90" wrapText="1"/>
    </xf>
    <xf numFmtId="0" fontId="5" fillId="0" borderId="51" xfId="0" applyFont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center"/>
    </xf>
    <xf numFmtId="49" fontId="5" fillId="0" borderId="51" xfId="0" applyNumberFormat="1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164" fontId="0" fillId="0" borderId="50" xfId="0" applyNumberFormat="1" applyBorder="1" applyAlignment="1">
      <alignment horizontal="center" vertical="center"/>
    </xf>
    <xf numFmtId="164" fontId="5" fillId="0" borderId="50" xfId="0" applyNumberFormat="1" applyFont="1" applyBorder="1" applyAlignment="1">
      <alignment horizontal="center" vertical="center"/>
    </xf>
    <xf numFmtId="2" fontId="32" fillId="0" borderId="41" xfId="98" applyNumberFormat="1" applyFont="1" applyBorder="1" applyAlignment="1">
      <alignment horizontal="center" vertical="center"/>
    </xf>
    <xf numFmtId="2" fontId="1" fillId="0" borderId="41" xfId="98" applyNumberFormat="1" applyFont="1" applyBorder="1" applyAlignment="1">
      <alignment horizontal="center" vertical="center" wrapText="1"/>
    </xf>
    <xf numFmtId="0" fontId="66" fillId="0" borderId="41" xfId="41" applyFont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40" fillId="0" borderId="40" xfId="0" applyNumberFormat="1" applyFont="1" applyFill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" fillId="0" borderId="40" xfId="0" applyFont="1" applyBorder="1" applyAlignment="1">
      <alignment horizontal="left"/>
    </xf>
    <xf numFmtId="0" fontId="5" fillId="0" borderId="40" xfId="0" applyFont="1" applyBorder="1" applyAlignment="1">
      <alignment horizontal="center" vertical="center" textRotation="90" wrapText="1"/>
    </xf>
    <xf numFmtId="49" fontId="5" fillId="0" borderId="40" xfId="0" applyNumberFormat="1" applyFon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164" fontId="38" fillId="0" borderId="40" xfId="0" applyNumberFormat="1" applyFont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/>
    </xf>
    <xf numFmtId="0" fontId="1" fillId="0" borderId="40" xfId="98" applyFont="1" applyBorder="1" applyAlignment="1">
      <alignment horizontal="center" vertical="center" wrapText="1"/>
    </xf>
    <xf numFmtId="0" fontId="5" fillId="0" borderId="40" xfId="0" applyFont="1" applyBorder="1" applyAlignment="1">
      <alignment vertical="center" wrapText="1"/>
    </xf>
    <xf numFmtId="0" fontId="0" fillId="0" borderId="4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1" xfId="0" applyBorder="1" applyAlignment="1"/>
    <xf numFmtId="0" fontId="5" fillId="0" borderId="41" xfId="0" applyFont="1" applyBorder="1" applyAlignment="1">
      <alignment horizontal="left"/>
    </xf>
    <xf numFmtId="0" fontId="5" fillId="0" borderId="58" xfId="0" applyFont="1" applyBorder="1" applyAlignment="1">
      <alignment horizontal="center" vertical="center"/>
    </xf>
    <xf numFmtId="0" fontId="38" fillId="0" borderId="53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34" fillId="0" borderId="10" xfId="36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top" wrapText="1"/>
    </xf>
    <xf numFmtId="0" fontId="34" fillId="0" borderId="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4" fillId="0" borderId="0" xfId="0" applyFont="1" applyAlignment="1">
      <alignment horizontal="right" wrapText="1"/>
    </xf>
    <xf numFmtId="0" fontId="37" fillId="0" borderId="0" xfId="0" applyFont="1" applyAlignment="1">
      <alignment wrapText="1"/>
    </xf>
    <xf numFmtId="0" fontId="34" fillId="0" borderId="15" xfId="0" applyFont="1" applyBorder="1" applyAlignment="1">
      <alignment horizontal="center" wrapText="1"/>
    </xf>
    <xf numFmtId="0" fontId="37" fillId="0" borderId="15" xfId="0" applyFont="1" applyBorder="1" applyAlignment="1">
      <alignment wrapText="1"/>
    </xf>
    <xf numFmtId="0" fontId="34" fillId="0" borderId="15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1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left"/>
    </xf>
    <xf numFmtId="0" fontId="1" fillId="0" borderId="15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/>
    </xf>
    <xf numFmtId="2" fontId="32" fillId="0" borderId="40" xfId="98" applyNumberFormat="1" applyFont="1" applyBorder="1" applyAlignment="1">
      <alignment horizontal="center" vertical="center" wrapText="1"/>
    </xf>
    <xf numFmtId="2" fontId="35" fillId="55" borderId="40" xfId="98" applyNumberFormat="1" applyFont="1" applyFill="1" applyBorder="1" applyAlignment="1">
      <alignment horizontal="center" vertical="center" wrapText="1"/>
    </xf>
    <xf numFmtId="2" fontId="32" fillId="0" borderId="0" xfId="98" applyNumberFormat="1" applyFont="1" applyAlignment="1">
      <alignment horizontal="center" vertical="center"/>
    </xf>
    <xf numFmtId="2" fontId="32" fillId="0" borderId="19" xfId="98" applyNumberFormat="1" applyFont="1" applyBorder="1" applyAlignment="1">
      <alignment horizontal="center" vertical="center"/>
    </xf>
    <xf numFmtId="2" fontId="35" fillId="0" borderId="0" xfId="98" applyNumberFormat="1" applyFont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5" fillId="0" borderId="4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5" fillId="0" borderId="4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9" fillId="0" borderId="45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wrapText="1"/>
    </xf>
    <xf numFmtId="0" fontId="0" fillId="0" borderId="19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19" xfId="0" applyBorder="1" applyAlignment="1">
      <alignment wrapText="1"/>
    </xf>
    <xf numFmtId="0" fontId="34" fillId="0" borderId="10" xfId="4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0" borderId="0" xfId="0" applyFont="1" applyAlignment="1">
      <alignment horizontal="right"/>
    </xf>
    <xf numFmtId="0" fontId="34" fillId="0" borderId="10" xfId="41" applyFont="1" applyFill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99">
    <cellStyle name="20% — акцент1" xfId="1" xr:uid="{00000000-0005-0000-0000-000000000000}"/>
    <cellStyle name="20% - Акцент1 2" xfId="51" xr:uid="{24F456A4-3F3C-4EF1-9347-3D0C6A3331DA}"/>
    <cellStyle name="20% — акцент2" xfId="2" xr:uid="{00000000-0005-0000-0000-000001000000}"/>
    <cellStyle name="20% - Акцент2 2" xfId="52" xr:uid="{F5DB19BF-9D97-425B-9E27-B1ED2FF3B3A0}"/>
    <cellStyle name="20% — акцент3" xfId="3" xr:uid="{00000000-0005-0000-0000-000002000000}"/>
    <cellStyle name="20% - Акцент3 2" xfId="53" xr:uid="{46C86C6E-9CD3-45A5-8663-C4E68A736267}"/>
    <cellStyle name="20% — акцент4" xfId="4" xr:uid="{00000000-0005-0000-0000-000003000000}"/>
    <cellStyle name="20% - Акцент4 2" xfId="54" xr:uid="{4FC7D676-72FF-4BAC-A75E-381C9AEB4C19}"/>
    <cellStyle name="20% — акцент5" xfId="5" xr:uid="{00000000-0005-0000-0000-000004000000}"/>
    <cellStyle name="20% - Акцент5 2" xfId="55" xr:uid="{D19CA1B7-234C-4E6F-8603-4F3A3964E1FE}"/>
    <cellStyle name="20% — акцент6" xfId="6" xr:uid="{00000000-0005-0000-0000-000005000000}"/>
    <cellStyle name="20% - Акцент6 2" xfId="56" xr:uid="{3A5E2C41-B05D-45FD-999D-5369737A5187}"/>
    <cellStyle name="40% — акцент1" xfId="7" xr:uid="{00000000-0005-0000-0000-000006000000}"/>
    <cellStyle name="40% - Акцент1 2" xfId="57" xr:uid="{304FBBE6-581E-4841-BB53-8D3D4B47FC08}"/>
    <cellStyle name="40% — акцент2" xfId="8" xr:uid="{00000000-0005-0000-0000-000007000000}"/>
    <cellStyle name="40% - Акцент2 2" xfId="58" xr:uid="{1B50CC23-6977-491B-88F0-8D436BCD5A72}"/>
    <cellStyle name="40% — акцент3" xfId="9" xr:uid="{00000000-0005-0000-0000-000008000000}"/>
    <cellStyle name="40% - Акцент3 2" xfId="59" xr:uid="{74C9D259-3DF6-4C71-BBB4-C736BDE4E11D}"/>
    <cellStyle name="40% — акцент4" xfId="10" xr:uid="{00000000-0005-0000-0000-000009000000}"/>
    <cellStyle name="40% - Акцент4 2" xfId="60" xr:uid="{56D8A472-0DB2-44F2-A6DE-36297110D3AE}"/>
    <cellStyle name="40% — акцент5" xfId="11" xr:uid="{00000000-0005-0000-0000-00000A000000}"/>
    <cellStyle name="40% - Акцент5 2" xfId="61" xr:uid="{48BAEC10-41FD-43C1-925A-2F9CA17425F9}"/>
    <cellStyle name="40% — акцент6" xfId="12" xr:uid="{00000000-0005-0000-0000-00000B000000}"/>
    <cellStyle name="40% - Акцент6 2" xfId="62" xr:uid="{AF5788EF-9D53-493B-BD6A-1BB1C65EA82C}"/>
    <cellStyle name="60% — акцент1" xfId="13" xr:uid="{00000000-0005-0000-0000-00000C000000}"/>
    <cellStyle name="60% - Акцент1 2" xfId="63" xr:uid="{EC42B191-B6DD-4320-956D-C5C776A0E2EB}"/>
    <cellStyle name="60% — акцент2" xfId="14" xr:uid="{00000000-0005-0000-0000-00000D000000}"/>
    <cellStyle name="60% - Акцент2 2" xfId="64" xr:uid="{0C9B3A03-A0C2-4B1B-B920-96C94422089A}"/>
    <cellStyle name="60% — акцент3" xfId="15" xr:uid="{00000000-0005-0000-0000-00000E000000}"/>
    <cellStyle name="60% - Акцент3 2" xfId="65" xr:uid="{B6722028-32DD-4F2B-9081-79928DF1979A}"/>
    <cellStyle name="60% — акцент4" xfId="16" xr:uid="{00000000-0005-0000-0000-00000F000000}"/>
    <cellStyle name="60% - Акцент4 2" xfId="66" xr:uid="{4E384C31-9D67-491E-A687-3EA6FFDE25A1}"/>
    <cellStyle name="60% — акцент5" xfId="17" xr:uid="{00000000-0005-0000-0000-000010000000}"/>
    <cellStyle name="60% - Акцент5 2" xfId="67" xr:uid="{1E7FBBFB-7B25-4C2A-B51A-68DB2C7CEB53}"/>
    <cellStyle name="60% — акцент6" xfId="18" xr:uid="{00000000-0005-0000-0000-000011000000}"/>
    <cellStyle name="60% - Акцент6 2" xfId="68" xr:uid="{FA241FCB-7D98-4385-AC6F-C0C7B62A1247}"/>
    <cellStyle name="Акцент1" xfId="19" xr:uid="{00000000-0005-0000-0000-000012000000}"/>
    <cellStyle name="Акцент1 2" xfId="69" xr:uid="{DF867F4E-D104-4FAF-9FE1-0124DD6FF468}"/>
    <cellStyle name="Акцент2" xfId="20" xr:uid="{00000000-0005-0000-0000-000013000000}"/>
    <cellStyle name="Акцент2 2" xfId="70" xr:uid="{DF2A1109-52A0-4212-865E-12604C268986}"/>
    <cellStyle name="Акцент3" xfId="21" xr:uid="{00000000-0005-0000-0000-000014000000}"/>
    <cellStyle name="Акцент3 2" xfId="71" xr:uid="{385F2FDA-72C8-41FB-A9A9-BAC92097E344}"/>
    <cellStyle name="Акцент4" xfId="22" xr:uid="{00000000-0005-0000-0000-000015000000}"/>
    <cellStyle name="Акцент4 2" xfId="72" xr:uid="{351EBF16-88CD-49BF-8531-85590D91CC7D}"/>
    <cellStyle name="Акцент5" xfId="23" xr:uid="{00000000-0005-0000-0000-000016000000}"/>
    <cellStyle name="Акцент5 2" xfId="73" xr:uid="{1C32893C-1DC0-4A32-8633-AC55DB2C6D75}"/>
    <cellStyle name="Акцент6" xfId="24" xr:uid="{00000000-0005-0000-0000-000017000000}"/>
    <cellStyle name="Акцент6 2" xfId="74" xr:uid="{9149952C-75DC-4D23-95DB-9FD4E5DBAC10}"/>
    <cellStyle name="Ввод " xfId="25" xr:uid="{00000000-0005-0000-0000-000018000000}"/>
    <cellStyle name="Ввод  2" xfId="75" xr:uid="{ADFD13E7-A440-48A5-AC33-CCCBA591463B}"/>
    <cellStyle name="Вывод" xfId="26" xr:uid="{00000000-0005-0000-0000-000019000000}"/>
    <cellStyle name="Вывод 2" xfId="76" xr:uid="{E12199B3-EFCD-41B2-B167-494D78ED0493}"/>
    <cellStyle name="Вычисление" xfId="27" xr:uid="{00000000-0005-0000-0000-00001A000000}"/>
    <cellStyle name="Вычисление 2" xfId="77" xr:uid="{A5AA1D70-9123-47A8-A907-8DED7224F417}"/>
    <cellStyle name="Гиперссылка 2" xfId="78" xr:uid="{EB7E34D7-0AD3-4603-8110-B607563C474C}"/>
    <cellStyle name="Заголовок 1" xfId="28" xr:uid="{00000000-0005-0000-0000-00001B000000}"/>
    <cellStyle name="Заголовок 1 2" xfId="79" xr:uid="{274497DE-BA96-4A11-8211-44E74DF42479}"/>
    <cellStyle name="Заголовок 2" xfId="29" xr:uid="{00000000-0005-0000-0000-00001C000000}"/>
    <cellStyle name="Заголовок 2 2" xfId="80" xr:uid="{D49A30A7-A523-4917-A3F9-CD595DE5CA04}"/>
    <cellStyle name="Заголовок 3" xfId="30" xr:uid="{00000000-0005-0000-0000-00001D000000}"/>
    <cellStyle name="Заголовок 3 2" xfId="81" xr:uid="{AB8AA102-DA70-4F93-9758-D7D20A9CE279}"/>
    <cellStyle name="Заголовок 4" xfId="31" xr:uid="{00000000-0005-0000-0000-00001E000000}"/>
    <cellStyle name="Заголовок 4 2" xfId="82" xr:uid="{5E2DB140-C4B5-4721-B431-6744EA67153C}"/>
    <cellStyle name="Итог" xfId="32" xr:uid="{00000000-0005-0000-0000-00001F000000}"/>
    <cellStyle name="Итог 2" xfId="83" xr:uid="{B639E68C-C7C5-4D1A-B8BA-06E20B7FB1E6}"/>
    <cellStyle name="Контрольная ячейка" xfId="33" xr:uid="{00000000-0005-0000-0000-000020000000}"/>
    <cellStyle name="Контрольная ячейка 2" xfId="84" xr:uid="{B6071637-4796-47BD-A316-D7E1AD5B2C27}"/>
    <cellStyle name="Название" xfId="34" xr:uid="{00000000-0005-0000-0000-000021000000}"/>
    <cellStyle name="Название 2" xfId="85" xr:uid="{C60762D8-2890-4550-B07C-6EC724197ABB}"/>
    <cellStyle name="Нейтральный" xfId="35" xr:uid="{00000000-0005-0000-0000-000022000000}"/>
    <cellStyle name="Нейтральный 2" xfId="86" xr:uid="{0BEC4EA5-6C59-46EA-8C36-9DC53AB2165F}"/>
    <cellStyle name="Обычный" xfId="0" builtinId="0"/>
    <cellStyle name="Обычный 2" xfId="36" xr:uid="{00000000-0005-0000-0000-000024000000}"/>
    <cellStyle name="Обычный 2 2" xfId="87" xr:uid="{8ED91FBE-D28D-4C78-B1C6-3C7F0ADE3AC8}"/>
    <cellStyle name="Обычный 2 3" xfId="98" xr:uid="{9E65031B-D966-4EAA-A47E-43739975D527}"/>
    <cellStyle name="Обычный 3" xfId="37" xr:uid="{00000000-0005-0000-0000-000025000000}"/>
    <cellStyle name="Обычный 3 2" xfId="88" xr:uid="{3F6E224C-E12E-4554-8455-1766E155FFD2}"/>
    <cellStyle name="Обычный 4" xfId="38" xr:uid="{00000000-0005-0000-0000-000026000000}"/>
    <cellStyle name="Обычный 4 2" xfId="39" xr:uid="{00000000-0005-0000-0000-000027000000}"/>
    <cellStyle name="Обычный 4 3" xfId="89" xr:uid="{09D32893-A94E-482D-96AF-175DF1F13597}"/>
    <cellStyle name="Обычный 5" xfId="40" xr:uid="{00000000-0005-0000-0000-000028000000}"/>
    <cellStyle name="Обычный 6" xfId="49" xr:uid="{00000000-0005-0000-0000-000029000000}"/>
    <cellStyle name="Обычный 7" xfId="41" xr:uid="{00000000-0005-0000-0000-00002A000000}"/>
    <cellStyle name="Обычный 8" xfId="50" xr:uid="{B932AA99-8224-43E4-8D78-4EAB96750618}"/>
    <cellStyle name="Плохой" xfId="42" xr:uid="{00000000-0005-0000-0000-00002B000000}"/>
    <cellStyle name="Плохой 2" xfId="90" xr:uid="{85DB2459-96D6-4F3D-89DB-F588EB475C1B}"/>
    <cellStyle name="Пояснение" xfId="43" xr:uid="{00000000-0005-0000-0000-00002C000000}"/>
    <cellStyle name="Пояснение 2" xfId="91" xr:uid="{A4B96B0B-87A3-4CA5-94E4-35316DA17231}"/>
    <cellStyle name="Примечание" xfId="44" xr:uid="{00000000-0005-0000-0000-00002D000000}"/>
    <cellStyle name="Примечание 2" xfId="92" xr:uid="{787AF6D9-8439-450C-8095-ABB469F24747}"/>
    <cellStyle name="Процентный" xfId="48" builtinId="5"/>
    <cellStyle name="Процентный 2" xfId="94" xr:uid="{4BA77C2A-4810-4CFD-B753-EAF07BC6408B}"/>
    <cellStyle name="Процентный 3" xfId="93" xr:uid="{F2D80B65-5E6B-4BE2-85CA-7A5A137F9D90}"/>
    <cellStyle name="Связанная ячейка" xfId="45" xr:uid="{00000000-0005-0000-0000-00002F000000}"/>
    <cellStyle name="Связанная ячейка 2" xfId="95" xr:uid="{708A0452-1590-4896-AD87-9FE561D6AF09}"/>
    <cellStyle name="Текст предупреждения" xfId="46" xr:uid="{00000000-0005-0000-0000-000030000000}"/>
    <cellStyle name="Текст предупреждения 2" xfId="96" xr:uid="{DAC24934-5F82-42CC-9299-55CF6AE70EA4}"/>
    <cellStyle name="Хороший" xfId="47" xr:uid="{00000000-0005-0000-0000-000031000000}"/>
    <cellStyle name="Хороший 2" xfId="97" xr:uid="{32A345E6-E2C7-47B9-8C14-7640430E82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A38"/>
  <sheetViews>
    <sheetView topLeftCell="A16" zoomScale="70" zoomScaleNormal="70" workbookViewId="0">
      <pane xSplit="5" ySplit="6" topLeftCell="F31" activePane="bottomRight" state="frozen"/>
      <selection activeCell="A16" sqref="A16"/>
      <selection pane="topRight" activeCell="F16" sqref="F16"/>
      <selection pane="bottomLeft" activeCell="A22" sqref="A22"/>
      <selection pane="bottomRight" activeCell="K22" sqref="K22"/>
    </sheetView>
  </sheetViews>
  <sheetFormatPr defaultColWidth="9.7109375" defaultRowHeight="12.75" x14ac:dyDescent="0.2"/>
  <cols>
    <col min="1" max="1" width="9.7109375" style="38" customWidth="1"/>
    <col min="2" max="2" width="37.7109375" style="38" customWidth="1"/>
    <col min="3" max="3" width="20.28515625" style="38" customWidth="1"/>
    <col min="4" max="4" width="12.7109375" style="38" customWidth="1"/>
    <col min="5" max="5" width="17.42578125" style="38" hidden="1" customWidth="1"/>
    <col min="6" max="6" width="12.7109375" style="38" customWidth="1"/>
    <col min="7" max="7" width="14.7109375" style="38" customWidth="1"/>
    <col min="8" max="8" width="13" style="38" customWidth="1"/>
    <col min="9" max="11" width="9.7109375" style="38" customWidth="1"/>
    <col min="12" max="12" width="8.140625" style="38" customWidth="1"/>
    <col min="13" max="13" width="10.140625" style="38" customWidth="1"/>
    <col min="14" max="14" width="7.28515625" style="38" customWidth="1"/>
    <col min="15" max="16" width="9.7109375" style="38" customWidth="1"/>
    <col min="17" max="17" width="13.7109375" style="38" customWidth="1"/>
    <col min="18" max="18" width="10.7109375" style="38" customWidth="1"/>
    <col min="19" max="19" width="7.7109375" style="38" customWidth="1"/>
    <col min="20" max="20" width="21.28515625" style="38" customWidth="1"/>
    <col min="21" max="16384" width="9.7109375" style="38"/>
  </cols>
  <sheetData>
    <row r="1" spans="1:20" x14ac:dyDescent="0.2">
      <c r="Q1" s="183" t="s">
        <v>11</v>
      </c>
      <c r="R1" s="183"/>
      <c r="S1" s="183"/>
      <c r="T1" s="183"/>
    </row>
    <row r="2" spans="1:20" x14ac:dyDescent="0.2">
      <c r="Q2" s="183"/>
      <c r="R2" s="183"/>
      <c r="S2" s="183"/>
      <c r="T2" s="183"/>
    </row>
    <row r="3" spans="1:20" x14ac:dyDescent="0.2">
      <c r="Q3" s="183"/>
      <c r="R3" s="183"/>
      <c r="S3" s="183"/>
      <c r="T3" s="183"/>
    </row>
    <row r="4" spans="1:20" x14ac:dyDescent="0.2">
      <c r="Q4" s="183"/>
      <c r="R4" s="183"/>
      <c r="S4" s="183"/>
      <c r="T4" s="183"/>
    </row>
    <row r="6" spans="1:20" x14ac:dyDescent="0.2">
      <c r="A6" s="185" t="s">
        <v>247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20" x14ac:dyDescent="0.2">
      <c r="A7" s="185" t="s">
        <v>368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</row>
    <row r="10" spans="1:20" x14ac:dyDescent="0.2">
      <c r="E10" s="39" t="s">
        <v>0</v>
      </c>
      <c r="F10" s="190" t="s">
        <v>26</v>
      </c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</row>
    <row r="11" spans="1:20" x14ac:dyDescent="0.2">
      <c r="F11" s="191" t="s">
        <v>1</v>
      </c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</row>
    <row r="13" spans="1:20" x14ac:dyDescent="0.2">
      <c r="A13" s="192" t="s">
        <v>344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5" spans="1:20" x14ac:dyDescent="0.2">
      <c r="B15" s="186" t="s">
        <v>2</v>
      </c>
      <c r="C15" s="187"/>
      <c r="D15" s="187"/>
      <c r="E15" s="187"/>
      <c r="F15" s="187"/>
      <c r="G15" s="187"/>
      <c r="H15" s="188" t="s">
        <v>245</v>
      </c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9"/>
      <c r="T15" s="189"/>
    </row>
    <row r="16" spans="1:20" x14ac:dyDescent="0.2">
      <c r="H16" s="184" t="s">
        <v>3</v>
      </c>
      <c r="I16" s="184"/>
      <c r="J16" s="184"/>
      <c r="K16" s="184"/>
      <c r="L16" s="184"/>
      <c r="M16" s="184"/>
      <c r="N16" s="184"/>
      <c r="O16" s="184"/>
      <c r="P16" s="184"/>
      <c r="Q16" s="184"/>
      <c r="R16" s="184"/>
    </row>
    <row r="18" spans="1:27" ht="72.75" customHeight="1" x14ac:dyDescent="0.2">
      <c r="A18" s="180" t="s">
        <v>4</v>
      </c>
      <c r="B18" s="180" t="s">
        <v>5</v>
      </c>
      <c r="C18" s="180" t="s">
        <v>6</v>
      </c>
      <c r="D18" s="180" t="s">
        <v>19</v>
      </c>
      <c r="E18" s="180" t="s">
        <v>256</v>
      </c>
      <c r="F18" s="180" t="s">
        <v>281</v>
      </c>
      <c r="G18" s="178" t="s">
        <v>345</v>
      </c>
      <c r="H18" s="193"/>
      <c r="I18" s="193"/>
      <c r="J18" s="193"/>
      <c r="K18" s="193"/>
      <c r="L18" s="193"/>
      <c r="M18" s="193"/>
      <c r="N18" s="193"/>
      <c r="O18" s="193"/>
      <c r="P18" s="179"/>
      <c r="Q18" s="175" t="s">
        <v>20</v>
      </c>
      <c r="R18" s="178" t="s">
        <v>12</v>
      </c>
      <c r="S18" s="179"/>
      <c r="T18" s="180" t="s">
        <v>10</v>
      </c>
    </row>
    <row r="19" spans="1:27" ht="27" customHeight="1" x14ac:dyDescent="0.2">
      <c r="A19" s="181"/>
      <c r="B19" s="181"/>
      <c r="C19" s="181"/>
      <c r="D19" s="181"/>
      <c r="E19" s="181"/>
      <c r="F19" s="181"/>
      <c r="G19" s="178" t="s">
        <v>13</v>
      </c>
      <c r="H19" s="179"/>
      <c r="I19" s="178" t="s">
        <v>14</v>
      </c>
      <c r="J19" s="179"/>
      <c r="K19" s="178" t="s">
        <v>15</v>
      </c>
      <c r="L19" s="179"/>
      <c r="M19" s="178" t="s">
        <v>16</v>
      </c>
      <c r="N19" s="179"/>
      <c r="O19" s="178" t="s">
        <v>17</v>
      </c>
      <c r="P19" s="179"/>
      <c r="Q19" s="176"/>
      <c r="R19" s="180" t="s">
        <v>18</v>
      </c>
      <c r="S19" s="180" t="s">
        <v>9</v>
      </c>
      <c r="T19" s="181"/>
    </row>
    <row r="20" spans="1:27" ht="78.75" customHeight="1" x14ac:dyDescent="0.2">
      <c r="A20" s="182"/>
      <c r="B20" s="182"/>
      <c r="C20" s="182"/>
      <c r="D20" s="182"/>
      <c r="E20" s="182"/>
      <c r="F20" s="182"/>
      <c r="G20" s="40" t="s">
        <v>7</v>
      </c>
      <c r="H20" s="40" t="s">
        <v>8</v>
      </c>
      <c r="I20" s="40" t="s">
        <v>7</v>
      </c>
      <c r="J20" s="40" t="s">
        <v>8</v>
      </c>
      <c r="K20" s="40" t="s">
        <v>7</v>
      </c>
      <c r="L20" s="40" t="s">
        <v>8</v>
      </c>
      <c r="M20" s="40" t="s">
        <v>7</v>
      </c>
      <c r="N20" s="40" t="s">
        <v>8</v>
      </c>
      <c r="O20" s="40" t="s">
        <v>7</v>
      </c>
      <c r="P20" s="40" t="s">
        <v>8</v>
      </c>
      <c r="Q20" s="177"/>
      <c r="R20" s="182"/>
      <c r="S20" s="182"/>
      <c r="T20" s="182"/>
    </row>
    <row r="21" spans="1:27" x14ac:dyDescent="0.2">
      <c r="A21" s="41">
        <v>1</v>
      </c>
      <c r="B21" s="41">
        <v>2</v>
      </c>
      <c r="C21" s="41">
        <v>3</v>
      </c>
      <c r="D21" s="41">
        <v>4</v>
      </c>
      <c r="E21" s="41">
        <v>5</v>
      </c>
      <c r="F21" s="41">
        <v>6</v>
      </c>
      <c r="G21" s="41">
        <v>7</v>
      </c>
      <c r="H21" s="41">
        <v>8</v>
      </c>
      <c r="I21" s="41">
        <v>9</v>
      </c>
      <c r="J21" s="41">
        <v>10</v>
      </c>
      <c r="K21" s="41">
        <v>11</v>
      </c>
      <c r="L21" s="41">
        <v>12</v>
      </c>
      <c r="M21" s="41">
        <v>13</v>
      </c>
      <c r="N21" s="41">
        <v>14</v>
      </c>
      <c r="O21" s="41">
        <v>15</v>
      </c>
      <c r="P21" s="41">
        <v>16</v>
      </c>
      <c r="Q21" s="41">
        <v>17</v>
      </c>
      <c r="R21" s="41">
        <v>18</v>
      </c>
      <c r="S21" s="41">
        <v>19</v>
      </c>
      <c r="T21" s="41">
        <v>20</v>
      </c>
    </row>
    <row r="22" spans="1:27" ht="42.75" customHeight="1" x14ac:dyDescent="0.2">
      <c r="A22" s="78">
        <v>0</v>
      </c>
      <c r="B22" s="77" t="s">
        <v>28</v>
      </c>
      <c r="C22" s="79" t="s">
        <v>27</v>
      </c>
      <c r="D22" s="80">
        <f>D23+D24+D25</f>
        <v>43.130144000000001</v>
      </c>
      <c r="E22" s="78"/>
      <c r="F22" s="80">
        <f>F23+F24+F25</f>
        <v>15.540000000000001</v>
      </c>
      <c r="G22" s="80">
        <f t="shared" ref="G22:P36" si="0">G23+G24+G25</f>
        <v>15.540000000000001</v>
      </c>
      <c r="H22" s="80">
        <f>H23+H24+H25</f>
        <v>2.0329733999999999</v>
      </c>
      <c r="I22" s="80">
        <f t="shared" si="0"/>
        <v>0.52825</v>
      </c>
      <c r="J22" s="80">
        <f>J38</f>
        <v>0.13448669999999999</v>
      </c>
      <c r="K22" s="80">
        <f t="shared" si="0"/>
        <v>0.52825</v>
      </c>
      <c r="L22" s="80">
        <f t="shared" si="0"/>
        <v>1.8984867000000001</v>
      </c>
      <c r="M22" s="80">
        <f t="shared" si="0"/>
        <v>0.52825</v>
      </c>
      <c r="N22" s="80">
        <f t="shared" si="0"/>
        <v>0</v>
      </c>
      <c r="O22" s="80">
        <f>O23+O24+O25</f>
        <v>13.955250000000001</v>
      </c>
      <c r="P22" s="80">
        <f t="shared" si="0"/>
        <v>0</v>
      </c>
      <c r="Q22" s="80">
        <f>Q23+Q24+Q25</f>
        <v>-0.39376330000000004</v>
      </c>
      <c r="R22" s="80">
        <f>R23+R24+R25</f>
        <v>-0.39376330000000004</v>
      </c>
      <c r="S22" s="78"/>
      <c r="T22" s="78"/>
    </row>
    <row r="23" spans="1:27" ht="52.5" customHeight="1" x14ac:dyDescent="0.2">
      <c r="A23" s="78" t="s">
        <v>278</v>
      </c>
      <c r="B23" s="77" t="s">
        <v>279</v>
      </c>
      <c r="C23" s="79" t="s">
        <v>27</v>
      </c>
      <c r="D23" s="80">
        <f>D26</f>
        <v>9.3320000000000007</v>
      </c>
      <c r="E23" s="78"/>
      <c r="F23" s="80">
        <f t="shared" ref="F23:R23" si="1">F26</f>
        <v>9.3320000000000007</v>
      </c>
      <c r="G23" s="80">
        <f t="shared" si="1"/>
        <v>9.3320000000000007</v>
      </c>
      <c r="H23" s="80">
        <f>H26</f>
        <v>0</v>
      </c>
      <c r="I23" s="80">
        <f t="shared" si="1"/>
        <v>0</v>
      </c>
      <c r="J23" s="80">
        <f>J24+J25+J26</f>
        <v>0.13448669999999999</v>
      </c>
      <c r="K23" s="80">
        <f t="shared" si="1"/>
        <v>0</v>
      </c>
      <c r="L23" s="80">
        <f t="shared" si="1"/>
        <v>0</v>
      </c>
      <c r="M23" s="80">
        <f t="shared" si="1"/>
        <v>0</v>
      </c>
      <c r="N23" s="80">
        <f t="shared" si="1"/>
        <v>0</v>
      </c>
      <c r="O23" s="80">
        <f>O26</f>
        <v>9.3320000000000007</v>
      </c>
      <c r="P23" s="80">
        <f t="shared" si="1"/>
        <v>0</v>
      </c>
      <c r="Q23" s="80">
        <f>Q26</f>
        <v>0</v>
      </c>
      <c r="R23" s="80">
        <f t="shared" si="1"/>
        <v>0</v>
      </c>
      <c r="S23" s="78"/>
      <c r="T23" s="78"/>
    </row>
    <row r="24" spans="1:27" ht="47.25" x14ac:dyDescent="0.2">
      <c r="A24" s="78" t="s">
        <v>276</v>
      </c>
      <c r="B24" s="77" t="s">
        <v>274</v>
      </c>
      <c r="C24" s="79" t="s">
        <v>27</v>
      </c>
      <c r="D24" s="80">
        <f>D32</f>
        <v>2.327</v>
      </c>
      <c r="E24" s="78"/>
      <c r="F24" s="80">
        <f t="shared" ref="F24:R24" si="2">F32</f>
        <v>2.327</v>
      </c>
      <c r="G24" s="80">
        <f t="shared" si="2"/>
        <v>2.327</v>
      </c>
      <c r="H24" s="80">
        <f t="shared" si="2"/>
        <v>1.764</v>
      </c>
      <c r="I24" s="80">
        <f t="shared" si="2"/>
        <v>0</v>
      </c>
      <c r="J24" s="80">
        <v>0</v>
      </c>
      <c r="K24" s="80">
        <f t="shared" si="2"/>
        <v>0</v>
      </c>
      <c r="L24" s="80">
        <f t="shared" si="2"/>
        <v>1.764</v>
      </c>
      <c r="M24" s="80">
        <f t="shared" si="2"/>
        <v>0</v>
      </c>
      <c r="N24" s="80">
        <f t="shared" si="2"/>
        <v>0</v>
      </c>
      <c r="O24" s="80">
        <f>O32</f>
        <v>2.327</v>
      </c>
      <c r="P24" s="80">
        <f t="shared" si="2"/>
        <v>0</v>
      </c>
      <c r="Q24" s="80">
        <f>Q32</f>
        <v>0</v>
      </c>
      <c r="R24" s="80">
        <f t="shared" si="2"/>
        <v>0</v>
      </c>
      <c r="S24" s="78"/>
      <c r="T24" s="78"/>
    </row>
    <row r="25" spans="1:27" ht="30.75" customHeight="1" x14ac:dyDescent="0.2">
      <c r="A25" s="78" t="s">
        <v>277</v>
      </c>
      <c r="B25" s="77" t="s">
        <v>275</v>
      </c>
      <c r="C25" s="79" t="s">
        <v>27</v>
      </c>
      <c r="D25" s="80">
        <f>D34</f>
        <v>31.471144000000002</v>
      </c>
      <c r="E25" s="78"/>
      <c r="F25" s="80">
        <f t="shared" ref="F25:R25" si="3">F34</f>
        <v>3.8810000000000002</v>
      </c>
      <c r="G25" s="80">
        <f t="shared" si="3"/>
        <v>3.8810000000000002</v>
      </c>
      <c r="H25" s="80">
        <f t="shared" si="3"/>
        <v>0.26897339999999997</v>
      </c>
      <c r="I25" s="80">
        <f t="shared" si="3"/>
        <v>0.52825</v>
      </c>
      <c r="J25" s="80">
        <f>J34</f>
        <v>0.13448669999999999</v>
      </c>
      <c r="K25" s="80">
        <f t="shared" si="3"/>
        <v>0.52825</v>
      </c>
      <c r="L25" s="80">
        <f t="shared" si="3"/>
        <v>0.13448669999999999</v>
      </c>
      <c r="M25" s="80">
        <f t="shared" si="3"/>
        <v>0.52825</v>
      </c>
      <c r="N25" s="80">
        <f t="shared" si="3"/>
        <v>0</v>
      </c>
      <c r="O25" s="80">
        <f>O34</f>
        <v>2.2962500000000001</v>
      </c>
      <c r="P25" s="80">
        <f t="shared" si="3"/>
        <v>0</v>
      </c>
      <c r="Q25" s="80">
        <f>Q34</f>
        <v>-0.39376330000000004</v>
      </c>
      <c r="R25" s="80">
        <f t="shared" si="3"/>
        <v>-0.39376330000000004</v>
      </c>
      <c r="S25" s="78"/>
      <c r="T25" s="78"/>
    </row>
    <row r="26" spans="1:27" ht="38.25" x14ac:dyDescent="0.2">
      <c r="A26" s="42" t="s">
        <v>280</v>
      </c>
      <c r="B26" s="55" t="s">
        <v>21</v>
      </c>
      <c r="C26" s="79" t="s">
        <v>27</v>
      </c>
      <c r="D26" s="43">
        <f>D27</f>
        <v>9.3320000000000007</v>
      </c>
      <c r="E26" s="43" t="e">
        <f>E27+#REF!+#REF!+E33+E36+E35</f>
        <v>#REF!</v>
      </c>
      <c r="F26" s="43">
        <f t="shared" ref="F26:R27" si="4">F27</f>
        <v>9.3320000000000007</v>
      </c>
      <c r="G26" s="43">
        <f t="shared" si="4"/>
        <v>9.3320000000000007</v>
      </c>
      <c r="H26" s="43">
        <f>H27</f>
        <v>0</v>
      </c>
      <c r="I26" s="43">
        <f t="shared" si="4"/>
        <v>0</v>
      </c>
      <c r="J26" s="80">
        <f t="shared" si="0"/>
        <v>0</v>
      </c>
      <c r="K26" s="43">
        <f t="shared" si="4"/>
        <v>0</v>
      </c>
      <c r="L26" s="43">
        <f t="shared" si="4"/>
        <v>0</v>
      </c>
      <c r="M26" s="43">
        <f t="shared" si="4"/>
        <v>0</v>
      </c>
      <c r="N26" s="43">
        <f t="shared" si="4"/>
        <v>0</v>
      </c>
      <c r="O26" s="43">
        <f>O27</f>
        <v>9.3320000000000007</v>
      </c>
      <c r="P26" s="43">
        <f t="shared" si="4"/>
        <v>0</v>
      </c>
      <c r="Q26" s="43">
        <f>Q27</f>
        <v>0</v>
      </c>
      <c r="R26" s="43">
        <f t="shared" si="4"/>
        <v>0</v>
      </c>
      <c r="S26" s="44"/>
      <c r="T26" s="45"/>
    </row>
    <row r="27" spans="1:27" ht="72.75" customHeight="1" x14ac:dyDescent="0.2">
      <c r="A27" s="46" t="s">
        <v>22</v>
      </c>
      <c r="B27" s="55" t="s">
        <v>23</v>
      </c>
      <c r="C27" s="79" t="s">
        <v>27</v>
      </c>
      <c r="D27" s="43">
        <f>D28</f>
        <v>9.3320000000000007</v>
      </c>
      <c r="E27" s="41"/>
      <c r="F27" s="43">
        <f t="shared" si="4"/>
        <v>9.3320000000000007</v>
      </c>
      <c r="G27" s="43">
        <f t="shared" si="4"/>
        <v>9.3320000000000007</v>
      </c>
      <c r="H27" s="43">
        <f>H28</f>
        <v>0</v>
      </c>
      <c r="I27" s="43">
        <f t="shared" si="4"/>
        <v>0</v>
      </c>
      <c r="J27" s="80">
        <f t="shared" si="0"/>
        <v>0</v>
      </c>
      <c r="K27" s="43">
        <f t="shared" si="4"/>
        <v>0</v>
      </c>
      <c r="L27" s="43">
        <f t="shared" si="4"/>
        <v>0</v>
      </c>
      <c r="M27" s="43">
        <f t="shared" si="4"/>
        <v>0</v>
      </c>
      <c r="N27" s="43">
        <f t="shared" si="4"/>
        <v>0</v>
      </c>
      <c r="O27" s="43">
        <f t="shared" si="4"/>
        <v>9.3320000000000007</v>
      </c>
      <c r="P27" s="43">
        <f t="shared" si="4"/>
        <v>0</v>
      </c>
      <c r="Q27" s="43">
        <f t="shared" si="4"/>
        <v>0</v>
      </c>
      <c r="R27" s="43">
        <f t="shared" si="4"/>
        <v>0</v>
      </c>
      <c r="S27" s="43"/>
      <c r="T27" s="84"/>
    </row>
    <row r="28" spans="1:27" ht="25.5" x14ac:dyDescent="0.2">
      <c r="A28" s="46" t="s">
        <v>24</v>
      </c>
      <c r="B28" s="55" t="s">
        <v>25</v>
      </c>
      <c r="C28" s="79" t="s">
        <v>27</v>
      </c>
      <c r="D28" s="43">
        <f>D29+D30+D31</f>
        <v>9.3320000000000007</v>
      </c>
      <c r="E28" s="41"/>
      <c r="F28" s="43">
        <f t="shared" ref="F28:R28" si="5">F29+F30+F31</f>
        <v>9.3320000000000007</v>
      </c>
      <c r="G28" s="43">
        <f t="shared" si="5"/>
        <v>9.3320000000000007</v>
      </c>
      <c r="H28" s="43">
        <f t="shared" si="5"/>
        <v>0</v>
      </c>
      <c r="I28" s="43">
        <f t="shared" si="5"/>
        <v>0</v>
      </c>
      <c r="J28" s="80">
        <f t="shared" si="0"/>
        <v>0</v>
      </c>
      <c r="K28" s="43">
        <f t="shared" si="5"/>
        <v>0</v>
      </c>
      <c r="L28" s="43">
        <f t="shared" si="5"/>
        <v>0</v>
      </c>
      <c r="M28" s="43">
        <f t="shared" si="5"/>
        <v>0</v>
      </c>
      <c r="N28" s="43">
        <f t="shared" si="5"/>
        <v>0</v>
      </c>
      <c r="O28" s="43">
        <f>O29+O30+O31</f>
        <v>9.3320000000000007</v>
      </c>
      <c r="P28" s="43">
        <f t="shared" si="5"/>
        <v>0</v>
      </c>
      <c r="Q28" s="43">
        <f t="shared" si="5"/>
        <v>0</v>
      </c>
      <c r="R28" s="43">
        <f t="shared" si="5"/>
        <v>0</v>
      </c>
      <c r="S28" s="43"/>
      <c r="T28" s="58"/>
      <c r="U28" s="81"/>
      <c r="V28" s="81"/>
      <c r="W28" s="81"/>
      <c r="X28" s="81"/>
      <c r="Y28" s="81"/>
      <c r="Z28" s="81"/>
    </row>
    <row r="29" spans="1:27" ht="108" customHeight="1" x14ac:dyDescent="0.2">
      <c r="A29" s="47" t="s">
        <v>257</v>
      </c>
      <c r="B29" s="59" t="s">
        <v>346</v>
      </c>
      <c r="C29" s="74" t="s">
        <v>353</v>
      </c>
      <c r="D29" s="43">
        <v>2.7570000000000001</v>
      </c>
      <c r="E29" s="43">
        <v>0.28717100275968005</v>
      </c>
      <c r="F29" s="43">
        <f>D29</f>
        <v>2.7570000000000001</v>
      </c>
      <c r="G29" s="43">
        <f>D29</f>
        <v>2.7570000000000001</v>
      </c>
      <c r="H29" s="43">
        <f>J29+L29+N29+P29</f>
        <v>0</v>
      </c>
      <c r="I29" s="43">
        <v>0</v>
      </c>
      <c r="J29" s="80">
        <v>0</v>
      </c>
      <c r="K29" s="43">
        <v>0</v>
      </c>
      <c r="L29" s="43">
        <v>0</v>
      </c>
      <c r="M29" s="60">
        <v>0</v>
      </c>
      <c r="N29" s="43">
        <v>0</v>
      </c>
      <c r="O29" s="43">
        <f>G29</f>
        <v>2.7570000000000001</v>
      </c>
      <c r="P29" s="43">
        <v>0</v>
      </c>
      <c r="Q29" s="80">
        <f>J29-I29</f>
        <v>0</v>
      </c>
      <c r="R29" s="80">
        <f>J29-I29</f>
        <v>0</v>
      </c>
      <c r="S29" s="43"/>
      <c r="T29" s="85"/>
      <c r="U29" s="82"/>
      <c r="V29" s="82"/>
      <c r="W29" s="82"/>
      <c r="X29" s="82"/>
      <c r="Y29" s="82"/>
      <c r="Z29" s="82"/>
      <c r="AA29" s="81"/>
    </row>
    <row r="30" spans="1:27" s="70" customFormat="1" ht="116.25" customHeight="1" x14ac:dyDescent="0.2">
      <c r="A30" s="66" t="s">
        <v>258</v>
      </c>
      <c r="B30" s="59" t="s">
        <v>347</v>
      </c>
      <c r="C30" s="74" t="s">
        <v>354</v>
      </c>
      <c r="D30" s="68">
        <v>2.4569999999999999</v>
      </c>
      <c r="E30" s="68">
        <v>0.28717100275968005</v>
      </c>
      <c r="F30" s="68">
        <f>D30</f>
        <v>2.4569999999999999</v>
      </c>
      <c r="G30" s="68">
        <f>D30</f>
        <v>2.4569999999999999</v>
      </c>
      <c r="H30" s="68">
        <f t="shared" ref="H30" si="6">J30+L30+N30+P30</f>
        <v>0</v>
      </c>
      <c r="I30" s="68">
        <v>0</v>
      </c>
      <c r="J30" s="80">
        <v>0</v>
      </c>
      <c r="K30" s="68">
        <v>0</v>
      </c>
      <c r="L30" s="68">
        <v>0</v>
      </c>
      <c r="M30" s="68">
        <v>0</v>
      </c>
      <c r="N30" s="68">
        <v>0</v>
      </c>
      <c r="O30" s="68">
        <f>G30</f>
        <v>2.4569999999999999</v>
      </c>
      <c r="P30" s="68">
        <v>0</v>
      </c>
      <c r="Q30" s="80">
        <f t="shared" ref="Q30:Q38" si="7">J30-I30</f>
        <v>0</v>
      </c>
      <c r="R30" s="80">
        <f>J30-I30</f>
        <v>0</v>
      </c>
      <c r="S30" s="69"/>
      <c r="T30" s="85"/>
      <c r="U30" s="86"/>
      <c r="V30" s="86"/>
      <c r="W30" s="86"/>
      <c r="X30" s="86"/>
      <c r="Y30" s="86"/>
      <c r="Z30" s="86"/>
      <c r="AA30" s="83"/>
    </row>
    <row r="31" spans="1:27" s="70" customFormat="1" ht="90" customHeight="1" x14ac:dyDescent="0.2">
      <c r="A31" s="75" t="s">
        <v>266</v>
      </c>
      <c r="B31" s="73" t="s">
        <v>348</v>
      </c>
      <c r="C31" s="74" t="s">
        <v>263</v>
      </c>
      <c r="D31" s="69">
        <v>4.1180000000000003</v>
      </c>
      <c r="E31" s="72"/>
      <c r="F31" s="69">
        <f>D31</f>
        <v>4.1180000000000003</v>
      </c>
      <c r="G31" s="43">
        <f>F31</f>
        <v>4.1180000000000003</v>
      </c>
      <c r="H31" s="43">
        <f t="shared" ref="H31:H33" si="8">J31+L31+N31+P31</f>
        <v>0</v>
      </c>
      <c r="I31" s="68">
        <v>0</v>
      </c>
      <c r="J31" s="80">
        <v>0</v>
      </c>
      <c r="K31" s="68">
        <v>0</v>
      </c>
      <c r="L31" s="68">
        <v>0</v>
      </c>
      <c r="M31" s="68">
        <v>0</v>
      </c>
      <c r="N31" s="71">
        <v>0</v>
      </c>
      <c r="O31" s="69">
        <f>G31</f>
        <v>4.1180000000000003</v>
      </c>
      <c r="P31" s="69">
        <v>0</v>
      </c>
      <c r="Q31" s="80">
        <f t="shared" si="7"/>
        <v>0</v>
      </c>
      <c r="R31" s="80">
        <f>J31-I31</f>
        <v>0</v>
      </c>
      <c r="S31" s="69"/>
      <c r="T31" s="85"/>
      <c r="U31" s="83"/>
      <c r="V31" s="83"/>
      <c r="W31" s="83"/>
      <c r="X31" s="83"/>
      <c r="Y31" s="83"/>
      <c r="Z31" s="83"/>
      <c r="AA31" s="83"/>
    </row>
    <row r="32" spans="1:27" s="70" customFormat="1" ht="47.25" x14ac:dyDescent="0.2">
      <c r="A32" s="76" t="s">
        <v>267</v>
      </c>
      <c r="B32" s="77" t="s">
        <v>268</v>
      </c>
      <c r="C32" s="74" t="s">
        <v>27</v>
      </c>
      <c r="D32" s="69">
        <f>D33</f>
        <v>2.327</v>
      </c>
      <c r="E32" s="72"/>
      <c r="F32" s="69">
        <f>F33</f>
        <v>2.327</v>
      </c>
      <c r="G32" s="43">
        <f>F32</f>
        <v>2.327</v>
      </c>
      <c r="H32" s="43">
        <f>J32+L32+N32+P32</f>
        <v>1.764</v>
      </c>
      <c r="I32" s="69">
        <f>I33</f>
        <v>0</v>
      </c>
      <c r="J32" s="80">
        <f>J33</f>
        <v>0</v>
      </c>
      <c r="K32" s="69">
        <f t="shared" ref="K32:P32" si="9">K33</f>
        <v>0</v>
      </c>
      <c r="L32" s="69">
        <f t="shared" si="9"/>
        <v>1.764</v>
      </c>
      <c r="M32" s="69">
        <f t="shared" si="9"/>
        <v>0</v>
      </c>
      <c r="N32" s="69">
        <f t="shared" si="9"/>
        <v>0</v>
      </c>
      <c r="O32" s="69">
        <f t="shared" si="9"/>
        <v>2.327</v>
      </c>
      <c r="P32" s="69">
        <f t="shared" si="9"/>
        <v>0</v>
      </c>
      <c r="Q32" s="80">
        <f t="shared" si="7"/>
        <v>0</v>
      </c>
      <c r="R32" s="80">
        <f>J32-I32</f>
        <v>0</v>
      </c>
      <c r="S32" s="69"/>
      <c r="T32" s="85"/>
    </row>
    <row r="33" spans="1:20" s="70" customFormat="1" ht="79.5" customHeight="1" x14ac:dyDescent="0.2">
      <c r="A33" s="76" t="s">
        <v>269</v>
      </c>
      <c r="B33" s="73" t="s">
        <v>349</v>
      </c>
      <c r="C33" s="74" t="s">
        <v>352</v>
      </c>
      <c r="D33" s="69">
        <v>2.327</v>
      </c>
      <c r="E33" s="72"/>
      <c r="F33" s="69">
        <f>D33</f>
        <v>2.327</v>
      </c>
      <c r="G33" s="43">
        <f>F33</f>
        <v>2.327</v>
      </c>
      <c r="H33" s="43">
        <f>J33+L33+N33+P33</f>
        <v>1.764</v>
      </c>
      <c r="I33" s="68">
        <v>0</v>
      </c>
      <c r="J33" s="80">
        <v>0</v>
      </c>
      <c r="K33" s="68">
        <v>0</v>
      </c>
      <c r="L33" s="68">
        <v>1.764</v>
      </c>
      <c r="M33" s="68">
        <v>0</v>
      </c>
      <c r="N33" s="71">
        <v>0</v>
      </c>
      <c r="O33" s="69">
        <f>G33</f>
        <v>2.327</v>
      </c>
      <c r="P33" s="69">
        <v>0</v>
      </c>
      <c r="Q33" s="80">
        <f t="shared" si="7"/>
        <v>0</v>
      </c>
      <c r="R33" s="80">
        <f>J33-I33</f>
        <v>0</v>
      </c>
      <c r="S33" s="69"/>
      <c r="T33" s="85"/>
    </row>
    <row r="34" spans="1:20" s="70" customFormat="1" ht="36" customHeight="1" x14ac:dyDescent="0.2">
      <c r="A34" s="76" t="s">
        <v>270</v>
      </c>
      <c r="B34" s="77" t="s">
        <v>271</v>
      </c>
      <c r="C34" s="74" t="s">
        <v>27</v>
      </c>
      <c r="D34" s="69">
        <f>D35+D36+D37</f>
        <v>31.471144000000002</v>
      </c>
      <c r="E34" s="72"/>
      <c r="F34" s="69">
        <f t="shared" ref="F34:R34" si="10">F35+F36+F37</f>
        <v>3.8810000000000002</v>
      </c>
      <c r="G34" s="69">
        <f>G35+G36+G37</f>
        <v>3.8810000000000002</v>
      </c>
      <c r="H34" s="69">
        <f>H35+H36+H37</f>
        <v>0.26897339999999997</v>
      </c>
      <c r="I34" s="69">
        <f t="shared" ref="I34:P34" si="11">I35+I36+I37</f>
        <v>0.52825</v>
      </c>
      <c r="J34" s="69">
        <f t="shared" si="11"/>
        <v>0.13448669999999999</v>
      </c>
      <c r="K34" s="69">
        <f t="shared" si="11"/>
        <v>0.52825</v>
      </c>
      <c r="L34" s="69">
        <f t="shared" si="11"/>
        <v>0.13448669999999999</v>
      </c>
      <c r="M34" s="69">
        <f t="shared" si="11"/>
        <v>0.52825</v>
      </c>
      <c r="N34" s="69">
        <f t="shared" si="11"/>
        <v>0</v>
      </c>
      <c r="O34" s="69">
        <f t="shared" si="11"/>
        <v>2.2962500000000001</v>
      </c>
      <c r="P34" s="69">
        <f t="shared" si="11"/>
        <v>0</v>
      </c>
      <c r="Q34" s="69">
        <f t="shared" si="10"/>
        <v>-0.39376330000000004</v>
      </c>
      <c r="R34" s="69">
        <f t="shared" si="10"/>
        <v>-0.39376330000000004</v>
      </c>
      <c r="S34" s="69"/>
      <c r="T34" s="69"/>
    </row>
    <row r="35" spans="1:20" s="70" customFormat="1" ht="24.75" customHeight="1" x14ac:dyDescent="0.2">
      <c r="A35" s="76" t="s">
        <v>272</v>
      </c>
      <c r="B35" s="73" t="s">
        <v>261</v>
      </c>
      <c r="C35" s="74" t="s">
        <v>264</v>
      </c>
      <c r="D35" s="69">
        <f>3.59*1.2</f>
        <v>4.3079999999999998</v>
      </c>
      <c r="E35" s="72"/>
      <c r="F35" s="69">
        <v>1.343</v>
      </c>
      <c r="G35" s="43">
        <f>I35+K35+M35+O35</f>
        <v>1.343</v>
      </c>
      <c r="H35" s="43">
        <f t="shared" ref="H35" si="12">J35+L35+N35+P35</f>
        <v>0</v>
      </c>
      <c r="I35" s="68">
        <v>0.33574999999999999</v>
      </c>
      <c r="J35" s="80">
        <v>0</v>
      </c>
      <c r="K35" s="68">
        <v>0.33574999999999999</v>
      </c>
      <c r="L35" s="68">
        <v>0</v>
      </c>
      <c r="M35" s="68">
        <v>0.33574999999999999</v>
      </c>
      <c r="N35" s="71">
        <v>0</v>
      </c>
      <c r="O35" s="69">
        <v>0.33574999999999999</v>
      </c>
      <c r="P35" s="69">
        <v>0</v>
      </c>
      <c r="Q35" s="80">
        <f t="shared" si="7"/>
        <v>-0.33574999999999999</v>
      </c>
      <c r="R35" s="80">
        <f>J35-I35</f>
        <v>-0.33574999999999999</v>
      </c>
      <c r="S35" s="69"/>
      <c r="T35" s="85"/>
    </row>
    <row r="36" spans="1:20" s="70" customFormat="1" ht="42" customHeight="1" x14ac:dyDescent="0.2">
      <c r="A36" s="76" t="s">
        <v>273</v>
      </c>
      <c r="B36" s="73" t="s">
        <v>262</v>
      </c>
      <c r="C36" s="74" t="s">
        <v>265</v>
      </c>
      <c r="D36" s="69">
        <f>1.28*1.2</f>
        <v>1.536</v>
      </c>
      <c r="E36" s="72"/>
      <c r="F36" s="69">
        <v>0.77</v>
      </c>
      <c r="G36" s="43">
        <f>I36+K36+M36+O36</f>
        <v>0.77</v>
      </c>
      <c r="H36" s="43">
        <f>J36+L36+N36+P36</f>
        <v>0.26897339999999997</v>
      </c>
      <c r="I36" s="68">
        <v>0.1925</v>
      </c>
      <c r="J36" s="80">
        <v>0.13448669999999999</v>
      </c>
      <c r="K36" s="68">
        <v>0.1925</v>
      </c>
      <c r="L36" s="68">
        <v>0.13448669999999999</v>
      </c>
      <c r="M36" s="68">
        <v>0.1925</v>
      </c>
      <c r="N36" s="71">
        <v>0</v>
      </c>
      <c r="O36" s="69">
        <v>0.1925</v>
      </c>
      <c r="P36" s="69">
        <v>0</v>
      </c>
      <c r="Q36" s="80">
        <f t="shared" si="7"/>
        <v>-5.8013300000000018E-2</v>
      </c>
      <c r="R36" s="80">
        <f>J36-I36</f>
        <v>-5.8013300000000018E-2</v>
      </c>
      <c r="S36" s="69"/>
      <c r="T36" s="85"/>
    </row>
    <row r="37" spans="1:20" s="70" customFormat="1" ht="42" customHeight="1" x14ac:dyDescent="0.2">
      <c r="A37" s="76" t="s">
        <v>356</v>
      </c>
      <c r="B37" s="73" t="s">
        <v>350</v>
      </c>
      <c r="C37" s="74" t="s">
        <v>351</v>
      </c>
      <c r="D37" s="69">
        <v>25.627144000000001</v>
      </c>
      <c r="E37" s="72"/>
      <c r="F37" s="69">
        <v>1.768</v>
      </c>
      <c r="G37" s="43">
        <f t="shared" ref="G36:G37" si="13">F37</f>
        <v>1.768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f>G37</f>
        <v>1.768</v>
      </c>
      <c r="P37" s="69">
        <v>0</v>
      </c>
      <c r="Q37" s="80">
        <f t="shared" si="7"/>
        <v>0</v>
      </c>
      <c r="R37" s="69">
        <v>0</v>
      </c>
      <c r="S37" s="69">
        <v>0</v>
      </c>
      <c r="T37" s="85"/>
    </row>
    <row r="38" spans="1:20" x14ac:dyDescent="0.2">
      <c r="A38" s="48" t="s">
        <v>28</v>
      </c>
      <c r="B38" s="41"/>
      <c r="C38" s="41" t="s">
        <v>27</v>
      </c>
      <c r="D38" s="43">
        <f>D22</f>
        <v>43.130144000000001</v>
      </c>
      <c r="E38" s="41"/>
      <c r="F38" s="43">
        <f t="shared" ref="F38:R38" si="14">F22</f>
        <v>15.540000000000001</v>
      </c>
      <c r="G38" s="43">
        <f t="shared" si="14"/>
        <v>15.540000000000001</v>
      </c>
      <c r="H38" s="43">
        <f t="shared" si="14"/>
        <v>2.0329733999999999</v>
      </c>
      <c r="I38" s="43">
        <f t="shared" si="14"/>
        <v>0.52825</v>
      </c>
      <c r="J38" s="80">
        <f>J34</f>
        <v>0.13448669999999999</v>
      </c>
      <c r="K38" s="43">
        <f t="shared" si="14"/>
        <v>0.52825</v>
      </c>
      <c r="L38" s="43">
        <f t="shared" si="14"/>
        <v>1.8984867000000001</v>
      </c>
      <c r="M38" s="43">
        <f t="shared" si="14"/>
        <v>0.52825</v>
      </c>
      <c r="N38" s="43">
        <f t="shared" si="14"/>
        <v>0</v>
      </c>
      <c r="O38" s="43">
        <f t="shared" si="14"/>
        <v>13.955250000000001</v>
      </c>
      <c r="P38" s="43">
        <f t="shared" si="14"/>
        <v>0</v>
      </c>
      <c r="Q38" s="80">
        <f t="shared" si="7"/>
        <v>-0.39376330000000004</v>
      </c>
      <c r="R38" s="43">
        <f t="shared" si="14"/>
        <v>-0.39376330000000004</v>
      </c>
      <c r="S38" s="43"/>
      <c r="T38" s="43"/>
    </row>
  </sheetData>
  <mergeCells count="26">
    <mergeCell ref="Q1:T4"/>
    <mergeCell ref="A18:A20"/>
    <mergeCell ref="B18:B20"/>
    <mergeCell ref="C18:C20"/>
    <mergeCell ref="D18:D20"/>
    <mergeCell ref="E18:E20"/>
    <mergeCell ref="H16:R16"/>
    <mergeCell ref="A6:T6"/>
    <mergeCell ref="B15:G15"/>
    <mergeCell ref="H15:T15"/>
    <mergeCell ref="A7:T7"/>
    <mergeCell ref="F10:Q10"/>
    <mergeCell ref="F11:Q11"/>
    <mergeCell ref="A13:T13"/>
    <mergeCell ref="F18:F20"/>
    <mergeCell ref="G18:P18"/>
    <mergeCell ref="Q18:Q20"/>
    <mergeCell ref="R18:S18"/>
    <mergeCell ref="T18:T20"/>
    <mergeCell ref="S19:S20"/>
    <mergeCell ref="G19:H19"/>
    <mergeCell ref="I19:J19"/>
    <mergeCell ref="K19:L19"/>
    <mergeCell ref="M19:N19"/>
    <mergeCell ref="O19:P19"/>
    <mergeCell ref="R19:R20"/>
  </mergeCells>
  <phoneticPr fontId="29" type="noConversion"/>
  <dataValidations count="1">
    <dataValidation type="decimal" allowBlank="1" showErrorMessage="1" errorTitle="Ошибка" error="Допускается ввод только неотрицательных чисел!" sqref="D31:D37 D27:D28 F31:F37 K27:R28 F27:I28 G34:R34" xr:uid="{D2F42A43-F8F1-4FFB-8DEE-4D6FA762ABC3}">
      <formula1>0</formula1>
      <formula2>9.99999999999999E+23</formula2>
    </dataValidation>
  </dataValidations>
  <pageMargins left="0.39370078740157483" right="0.39370078740157483" top="0.78740157480314965" bottom="0.39370078740157483" header="0.27559055118110237" footer="0.27559055118110237"/>
  <pageSetup paperSize="8" scale="90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4"/>
  <sheetViews>
    <sheetView topLeftCell="A16" zoomScale="70" zoomScaleNormal="70" workbookViewId="0">
      <pane xSplit="3" ySplit="8" topLeftCell="D39" activePane="bottomRight" state="frozen"/>
      <selection activeCell="A16" sqref="A16"/>
      <selection pane="topRight" activeCell="D16" sqref="D16"/>
      <selection pane="bottomLeft" activeCell="A24" sqref="A24"/>
      <selection pane="bottomRight" activeCell="D24" activeCellId="1" sqref="N24 D24"/>
    </sheetView>
  </sheetViews>
  <sheetFormatPr defaultColWidth="9.7109375" defaultRowHeight="15.75" x14ac:dyDescent="0.25"/>
  <cols>
    <col min="1" max="1" width="9.7109375" style="1" customWidth="1"/>
    <col min="2" max="2" width="32.85546875" style="1" customWidth="1"/>
    <col min="3" max="3" width="15.7109375" style="1" customWidth="1"/>
    <col min="4" max="4" width="13" style="1" customWidth="1"/>
    <col min="5" max="6" width="9.7109375" style="1" customWidth="1"/>
    <col min="7" max="7" width="11.7109375" style="1" customWidth="1"/>
    <col min="8" max="8" width="9.7109375" style="1" customWidth="1"/>
    <col min="9" max="9" width="12" style="1" customWidth="1"/>
    <col min="10" max="11" width="9.7109375" style="1" customWidth="1"/>
    <col min="12" max="12" width="11.28515625" style="1" customWidth="1"/>
    <col min="13" max="13" width="9.7109375" style="1" customWidth="1"/>
    <col min="14" max="14" width="10.85546875" style="1" customWidth="1"/>
    <col min="15" max="15" width="6.7109375" style="1" customWidth="1"/>
    <col min="16" max="16" width="9.7109375" style="1" customWidth="1"/>
    <col min="17" max="17" width="6.7109375" style="1" customWidth="1"/>
    <col min="18" max="18" width="9.7109375" style="1" customWidth="1"/>
    <col min="19" max="19" width="6.7109375" style="1" customWidth="1"/>
    <col min="20" max="20" width="11.7109375" style="1" customWidth="1"/>
    <col min="21" max="21" width="6.7109375" style="1" customWidth="1"/>
    <col min="22" max="22" width="9.7109375" style="1" customWidth="1"/>
    <col min="23" max="23" width="6.7109375" style="1" customWidth="1"/>
    <col min="24" max="24" width="22.5703125" style="1" customWidth="1"/>
    <col min="25" max="16384" width="9.7109375" style="1"/>
  </cols>
  <sheetData>
    <row r="1" spans="1:24" s="2" customFormat="1" ht="11.25" x14ac:dyDescent="0.2">
      <c r="T1" s="200" t="s">
        <v>29</v>
      </c>
      <c r="U1" s="200"/>
      <c r="V1" s="200"/>
      <c r="W1" s="200"/>
      <c r="X1" s="200"/>
    </row>
    <row r="2" spans="1:24" s="2" customFormat="1" ht="11.25" x14ac:dyDescent="0.2">
      <c r="T2" s="200"/>
      <c r="U2" s="200"/>
      <c r="V2" s="200"/>
      <c r="W2" s="200"/>
      <c r="X2" s="200"/>
    </row>
    <row r="3" spans="1:24" s="2" customFormat="1" ht="11.25" x14ac:dyDescent="0.2">
      <c r="T3" s="200"/>
      <c r="U3" s="200"/>
      <c r="V3" s="200"/>
      <c r="W3" s="200"/>
      <c r="X3" s="200"/>
    </row>
    <row r="4" spans="1:24" s="2" customFormat="1" ht="11.25" x14ac:dyDescent="0.2">
      <c r="T4" s="200"/>
      <c r="U4" s="200"/>
      <c r="V4" s="200"/>
      <c r="W4" s="200"/>
      <c r="X4" s="200"/>
    </row>
    <row r="6" spans="1:24" s="3" customFormat="1" ht="18.75" x14ac:dyDescent="0.3">
      <c r="A6" s="201" t="s">
        <v>248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s="3" customFormat="1" ht="18.75" x14ac:dyDescent="0.3">
      <c r="A7" s="201" t="s">
        <v>368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</row>
    <row r="10" spans="1:24" x14ac:dyDescent="0.25">
      <c r="F10" s="6" t="s">
        <v>0</v>
      </c>
      <c r="G10" s="206" t="s">
        <v>26</v>
      </c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</row>
    <row r="11" spans="1:24" s="7" customFormat="1" ht="10.5" x14ac:dyDescent="0.2">
      <c r="G11" s="205" t="s">
        <v>1</v>
      </c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</row>
    <row r="13" spans="1:24" x14ac:dyDescent="0.25">
      <c r="A13" s="199" t="s">
        <v>344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</row>
    <row r="15" spans="1:24" x14ac:dyDescent="0.25">
      <c r="H15" s="6" t="s">
        <v>2</v>
      </c>
      <c r="I15" s="207" t="s">
        <v>245</v>
      </c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8"/>
      <c r="V15" s="208"/>
      <c r="W15" s="208"/>
      <c r="X15" s="208"/>
    </row>
    <row r="16" spans="1:24" s="7" customFormat="1" ht="10.5" x14ac:dyDescent="0.2">
      <c r="I16" s="205" t="s">
        <v>3</v>
      </c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</row>
    <row r="18" spans="1:24" s="4" customFormat="1" ht="12.75" customHeight="1" x14ac:dyDescent="0.2">
      <c r="A18" s="196" t="s">
        <v>4</v>
      </c>
      <c r="B18" s="196" t="s">
        <v>5</v>
      </c>
      <c r="C18" s="196" t="s">
        <v>30</v>
      </c>
      <c r="D18" s="202" t="s">
        <v>31</v>
      </c>
      <c r="E18" s="203"/>
      <c r="F18" s="203"/>
      <c r="G18" s="203"/>
      <c r="H18" s="203"/>
      <c r="I18" s="203"/>
      <c r="J18" s="203"/>
      <c r="K18" s="203"/>
      <c r="L18" s="203"/>
      <c r="M18" s="204"/>
      <c r="N18" s="209" t="s">
        <v>12</v>
      </c>
      <c r="O18" s="213"/>
      <c r="P18" s="213"/>
      <c r="Q18" s="213"/>
      <c r="R18" s="213"/>
      <c r="S18" s="213"/>
      <c r="T18" s="213"/>
      <c r="U18" s="213"/>
      <c r="V18" s="213"/>
      <c r="W18" s="210"/>
      <c r="X18" s="196" t="s">
        <v>10</v>
      </c>
    </row>
    <row r="19" spans="1:24" s="4" customFormat="1" ht="12.75" x14ac:dyDescent="0.2">
      <c r="A19" s="197"/>
      <c r="B19" s="197"/>
      <c r="C19" s="197"/>
      <c r="D19" s="202" t="s">
        <v>355</v>
      </c>
      <c r="E19" s="203"/>
      <c r="F19" s="203"/>
      <c r="G19" s="203"/>
      <c r="H19" s="203"/>
      <c r="I19" s="203"/>
      <c r="J19" s="203"/>
      <c r="K19" s="203"/>
      <c r="L19" s="203"/>
      <c r="M19" s="204"/>
      <c r="N19" s="211"/>
      <c r="O19" s="214"/>
      <c r="P19" s="214"/>
      <c r="Q19" s="214"/>
      <c r="R19" s="214"/>
      <c r="S19" s="214"/>
      <c r="T19" s="214"/>
      <c r="U19" s="214"/>
      <c r="V19" s="214"/>
      <c r="W19" s="212"/>
      <c r="X19" s="197"/>
    </row>
    <row r="20" spans="1:24" s="4" customFormat="1" ht="12.75" x14ac:dyDescent="0.2">
      <c r="A20" s="197"/>
      <c r="B20" s="197"/>
      <c r="C20" s="197"/>
      <c r="D20" s="202" t="s">
        <v>7</v>
      </c>
      <c r="E20" s="203"/>
      <c r="F20" s="203"/>
      <c r="G20" s="203"/>
      <c r="H20" s="204"/>
      <c r="I20" s="202" t="s">
        <v>8</v>
      </c>
      <c r="J20" s="203"/>
      <c r="K20" s="203"/>
      <c r="L20" s="203"/>
      <c r="M20" s="204"/>
      <c r="N20" s="209" t="s">
        <v>32</v>
      </c>
      <c r="O20" s="210"/>
      <c r="P20" s="209" t="s">
        <v>33</v>
      </c>
      <c r="Q20" s="210"/>
      <c r="R20" s="209" t="s">
        <v>34</v>
      </c>
      <c r="S20" s="210"/>
      <c r="T20" s="209" t="s">
        <v>35</v>
      </c>
      <c r="U20" s="210"/>
      <c r="V20" s="209" t="s">
        <v>36</v>
      </c>
      <c r="W20" s="210"/>
      <c r="X20" s="197"/>
    </row>
    <row r="21" spans="1:24" s="4" customFormat="1" ht="110.25" customHeight="1" x14ac:dyDescent="0.2">
      <c r="A21" s="197"/>
      <c r="B21" s="197"/>
      <c r="C21" s="197"/>
      <c r="D21" s="194" t="s">
        <v>32</v>
      </c>
      <c r="E21" s="194" t="s">
        <v>33</v>
      </c>
      <c r="F21" s="194" t="s">
        <v>34</v>
      </c>
      <c r="G21" s="194" t="s">
        <v>35</v>
      </c>
      <c r="H21" s="194" t="s">
        <v>36</v>
      </c>
      <c r="I21" s="194" t="s">
        <v>37</v>
      </c>
      <c r="J21" s="194" t="s">
        <v>33</v>
      </c>
      <c r="K21" s="194" t="s">
        <v>34</v>
      </c>
      <c r="L21" s="194" t="s">
        <v>35</v>
      </c>
      <c r="M21" s="194" t="s">
        <v>36</v>
      </c>
      <c r="N21" s="211"/>
      <c r="O21" s="212"/>
      <c r="P21" s="211"/>
      <c r="Q21" s="212"/>
      <c r="R21" s="211"/>
      <c r="S21" s="212"/>
      <c r="T21" s="211"/>
      <c r="U21" s="212"/>
      <c r="V21" s="211"/>
      <c r="W21" s="212"/>
      <c r="X21" s="197"/>
    </row>
    <row r="22" spans="1:24" s="4" customFormat="1" ht="67.5" customHeight="1" x14ac:dyDescent="0.2">
      <c r="A22" s="198"/>
      <c r="B22" s="198"/>
      <c r="C22" s="198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8" t="s">
        <v>38</v>
      </c>
      <c r="O22" s="8" t="s">
        <v>9</v>
      </c>
      <c r="P22" s="8" t="s">
        <v>38</v>
      </c>
      <c r="Q22" s="8" t="s">
        <v>9</v>
      </c>
      <c r="R22" s="8" t="s">
        <v>38</v>
      </c>
      <c r="S22" s="8" t="s">
        <v>9</v>
      </c>
      <c r="T22" s="8" t="s">
        <v>38</v>
      </c>
      <c r="U22" s="8" t="s">
        <v>9</v>
      </c>
      <c r="V22" s="8" t="s">
        <v>38</v>
      </c>
      <c r="W22" s="8" t="s">
        <v>9</v>
      </c>
      <c r="X22" s="198"/>
    </row>
    <row r="23" spans="1:24" s="4" customFormat="1" ht="12.75" x14ac:dyDescent="0.2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  <c r="N23" s="5">
        <v>14</v>
      </c>
      <c r="O23" s="5">
        <v>15</v>
      </c>
      <c r="P23" s="5">
        <v>16</v>
      </c>
      <c r="Q23" s="5">
        <v>17</v>
      </c>
      <c r="R23" s="5">
        <v>18</v>
      </c>
      <c r="S23" s="5">
        <v>19</v>
      </c>
      <c r="T23" s="5">
        <v>20</v>
      </c>
      <c r="U23" s="5">
        <v>21</v>
      </c>
      <c r="V23" s="5">
        <v>22</v>
      </c>
      <c r="W23" s="5">
        <v>23</v>
      </c>
      <c r="X23" s="5">
        <v>24</v>
      </c>
    </row>
    <row r="24" spans="1:24" s="4" customFormat="1" ht="75.75" customHeight="1" x14ac:dyDescent="0.2">
      <c r="A24" s="78">
        <v>0</v>
      </c>
      <c r="B24" s="77" t="s">
        <v>28</v>
      </c>
      <c r="C24" s="79" t="s">
        <v>27</v>
      </c>
      <c r="D24" s="62">
        <f>E24+F24+G24+H24</f>
        <v>0.52825</v>
      </c>
      <c r="E24" s="62">
        <f t="shared" ref="E24:F24" si="0">E25+E26+E27</f>
        <v>0</v>
      </c>
      <c r="F24" s="62">
        <f t="shared" si="0"/>
        <v>0</v>
      </c>
      <c r="G24" s="62">
        <f>G25+G26+G27</f>
        <v>0.52825</v>
      </c>
      <c r="H24" s="62">
        <f t="shared" ref="H24:X24" si="1">H25+H26+H27</f>
        <v>0</v>
      </c>
      <c r="I24" s="61">
        <f t="shared" ref="I24:I38" si="2">J24+K24+L24</f>
        <v>1.8984867000000001</v>
      </c>
      <c r="J24" s="62">
        <f>J25+J26+J27</f>
        <v>0</v>
      </c>
      <c r="K24" s="62">
        <f t="shared" si="1"/>
        <v>0</v>
      </c>
      <c r="L24" s="62">
        <f>L25+L26+L27</f>
        <v>1.8984867000000001</v>
      </c>
      <c r="M24" s="62">
        <f t="shared" si="1"/>
        <v>0</v>
      </c>
      <c r="N24" s="62">
        <f>P24+R24+T24+V24</f>
        <v>1.3702367</v>
      </c>
      <c r="O24" s="62">
        <f t="shared" si="1"/>
        <v>0</v>
      </c>
      <c r="P24" s="62">
        <f t="shared" si="1"/>
        <v>0</v>
      </c>
      <c r="Q24" s="62">
        <f t="shared" si="1"/>
        <v>0</v>
      </c>
      <c r="R24" s="62">
        <f t="shared" si="1"/>
        <v>0</v>
      </c>
      <c r="S24" s="62">
        <f t="shared" si="1"/>
        <v>0</v>
      </c>
      <c r="T24" s="62">
        <f>L24-G24</f>
        <v>1.3702367</v>
      </c>
      <c r="U24" s="62">
        <f t="shared" si="1"/>
        <v>0</v>
      </c>
      <c r="V24" s="62">
        <f t="shared" si="1"/>
        <v>0</v>
      </c>
      <c r="W24" s="62">
        <f t="shared" si="1"/>
        <v>0</v>
      </c>
      <c r="X24" s="62">
        <f t="shared" si="1"/>
        <v>0</v>
      </c>
    </row>
    <row r="25" spans="1:24" s="4" customFormat="1" ht="47.25" x14ac:dyDescent="0.2">
      <c r="A25" s="78" t="s">
        <v>278</v>
      </c>
      <c r="B25" s="77" t="s">
        <v>279</v>
      </c>
      <c r="C25" s="79" t="s">
        <v>27</v>
      </c>
      <c r="D25" s="62">
        <f t="shared" ref="D25:D40" si="3">E25+F25+G25+H25</f>
        <v>0</v>
      </c>
      <c r="E25" s="62">
        <f t="shared" ref="E25:F25" si="4">E28</f>
        <v>0</v>
      </c>
      <c r="F25" s="62">
        <f t="shared" si="4"/>
        <v>0</v>
      </c>
      <c r="G25" s="62">
        <f>G28</f>
        <v>0</v>
      </c>
      <c r="H25" s="62">
        <f t="shared" ref="H25:X25" si="5">H28</f>
        <v>0</v>
      </c>
      <c r="I25" s="61">
        <f t="shared" si="2"/>
        <v>0</v>
      </c>
      <c r="J25" s="62">
        <f t="shared" si="5"/>
        <v>0</v>
      </c>
      <c r="K25" s="62">
        <f t="shared" si="5"/>
        <v>0</v>
      </c>
      <c r="L25" s="62">
        <f t="shared" si="5"/>
        <v>0</v>
      </c>
      <c r="M25" s="62">
        <f t="shared" si="5"/>
        <v>0</v>
      </c>
      <c r="N25" s="62">
        <f t="shared" ref="N25:N40" si="6">P25+R25+T25+V25</f>
        <v>0</v>
      </c>
      <c r="O25" s="62">
        <f t="shared" si="5"/>
        <v>0</v>
      </c>
      <c r="P25" s="62">
        <f t="shared" si="5"/>
        <v>0</v>
      </c>
      <c r="Q25" s="62">
        <f t="shared" si="5"/>
        <v>0</v>
      </c>
      <c r="R25" s="62">
        <f t="shared" si="5"/>
        <v>0</v>
      </c>
      <c r="S25" s="62">
        <f t="shared" si="5"/>
        <v>0</v>
      </c>
      <c r="T25" s="62">
        <f t="shared" ref="T25:T40" si="7">L25-G25</f>
        <v>0</v>
      </c>
      <c r="U25" s="62">
        <f t="shared" si="5"/>
        <v>0</v>
      </c>
      <c r="V25" s="62">
        <f t="shared" si="5"/>
        <v>0</v>
      </c>
      <c r="W25" s="62">
        <f t="shared" si="5"/>
        <v>0</v>
      </c>
      <c r="X25" s="62">
        <f t="shared" si="5"/>
        <v>0</v>
      </c>
    </row>
    <row r="26" spans="1:24" s="4" customFormat="1" ht="47.25" x14ac:dyDescent="0.2">
      <c r="A26" s="78" t="s">
        <v>276</v>
      </c>
      <c r="B26" s="77" t="s">
        <v>274</v>
      </c>
      <c r="C26" s="79" t="s">
        <v>27</v>
      </c>
      <c r="D26" s="62">
        <f t="shared" si="3"/>
        <v>0</v>
      </c>
      <c r="E26" s="62">
        <f t="shared" ref="E26:F26" si="8">E34</f>
        <v>0</v>
      </c>
      <c r="F26" s="62">
        <f t="shared" si="8"/>
        <v>0</v>
      </c>
      <c r="G26" s="62">
        <f>G34</f>
        <v>0</v>
      </c>
      <c r="H26" s="62">
        <f t="shared" ref="H26:X26" si="9">H34</f>
        <v>0</v>
      </c>
      <c r="I26" s="61">
        <f t="shared" si="2"/>
        <v>1.764</v>
      </c>
      <c r="J26" s="62">
        <f t="shared" si="9"/>
        <v>0</v>
      </c>
      <c r="K26" s="62">
        <f t="shared" si="9"/>
        <v>0</v>
      </c>
      <c r="L26" s="62">
        <f t="shared" si="9"/>
        <v>1.764</v>
      </c>
      <c r="M26" s="62">
        <f t="shared" si="9"/>
        <v>0</v>
      </c>
      <c r="N26" s="62">
        <f t="shared" si="6"/>
        <v>1.764</v>
      </c>
      <c r="O26" s="62">
        <f t="shared" si="9"/>
        <v>0</v>
      </c>
      <c r="P26" s="62">
        <f t="shared" si="9"/>
        <v>0</v>
      </c>
      <c r="Q26" s="62">
        <f t="shared" si="9"/>
        <v>0</v>
      </c>
      <c r="R26" s="62">
        <f t="shared" si="9"/>
        <v>0</v>
      </c>
      <c r="S26" s="62">
        <f t="shared" si="9"/>
        <v>0</v>
      </c>
      <c r="T26" s="62">
        <f t="shared" si="7"/>
        <v>1.764</v>
      </c>
      <c r="U26" s="62">
        <f t="shared" si="9"/>
        <v>0</v>
      </c>
      <c r="V26" s="62">
        <f t="shared" si="9"/>
        <v>0</v>
      </c>
      <c r="W26" s="62">
        <f t="shared" si="9"/>
        <v>0</v>
      </c>
      <c r="X26" s="62">
        <f t="shared" si="9"/>
        <v>0</v>
      </c>
    </row>
    <row r="27" spans="1:24" s="4" customFormat="1" ht="31.5" x14ac:dyDescent="0.2">
      <c r="A27" s="78" t="s">
        <v>277</v>
      </c>
      <c r="B27" s="77" t="s">
        <v>275</v>
      </c>
      <c r="C27" s="79" t="s">
        <v>27</v>
      </c>
      <c r="D27" s="62">
        <f t="shared" si="3"/>
        <v>0.52825</v>
      </c>
      <c r="E27" s="62">
        <f t="shared" ref="E27:F27" si="10">E36</f>
        <v>0</v>
      </c>
      <c r="F27" s="62">
        <f t="shared" si="10"/>
        <v>0</v>
      </c>
      <c r="G27" s="62">
        <f t="shared" ref="G27" si="11">G36</f>
        <v>0.52825</v>
      </c>
      <c r="H27" s="62">
        <f t="shared" ref="H27:X27" si="12">H36</f>
        <v>0</v>
      </c>
      <c r="I27" s="61">
        <f t="shared" si="2"/>
        <v>0.13448669999999999</v>
      </c>
      <c r="J27" s="62">
        <f t="shared" si="12"/>
        <v>0</v>
      </c>
      <c r="K27" s="62">
        <f t="shared" si="12"/>
        <v>0</v>
      </c>
      <c r="L27" s="62">
        <f t="shared" si="12"/>
        <v>0.13448669999999999</v>
      </c>
      <c r="M27" s="62">
        <f t="shared" si="12"/>
        <v>0</v>
      </c>
      <c r="N27" s="62">
        <f t="shared" si="6"/>
        <v>-0.39376330000000004</v>
      </c>
      <c r="O27" s="62">
        <f t="shared" si="12"/>
        <v>0</v>
      </c>
      <c r="P27" s="62">
        <f t="shared" si="12"/>
        <v>0</v>
      </c>
      <c r="Q27" s="62">
        <f t="shared" si="12"/>
        <v>0</v>
      </c>
      <c r="R27" s="62">
        <f t="shared" si="12"/>
        <v>0</v>
      </c>
      <c r="S27" s="62">
        <f t="shared" si="12"/>
        <v>0</v>
      </c>
      <c r="T27" s="62">
        <f t="shared" si="7"/>
        <v>-0.39376330000000004</v>
      </c>
      <c r="U27" s="62">
        <f t="shared" si="12"/>
        <v>0</v>
      </c>
      <c r="V27" s="62">
        <f t="shared" si="12"/>
        <v>0</v>
      </c>
      <c r="W27" s="62">
        <f t="shared" si="12"/>
        <v>0</v>
      </c>
      <c r="X27" s="62">
        <f t="shared" si="12"/>
        <v>0</v>
      </c>
    </row>
    <row r="28" spans="1:24" s="4" customFormat="1" ht="38.25" x14ac:dyDescent="0.2">
      <c r="A28" s="42" t="s">
        <v>280</v>
      </c>
      <c r="B28" s="55" t="s">
        <v>21</v>
      </c>
      <c r="C28" s="79" t="s">
        <v>27</v>
      </c>
      <c r="D28" s="62">
        <f t="shared" si="3"/>
        <v>0</v>
      </c>
      <c r="E28" s="62">
        <f t="shared" ref="E28:F29" si="13">E29</f>
        <v>0</v>
      </c>
      <c r="F28" s="62">
        <f t="shared" si="13"/>
        <v>0</v>
      </c>
      <c r="G28" s="62">
        <f>G29</f>
        <v>0</v>
      </c>
      <c r="H28" s="62">
        <f t="shared" ref="H28:X29" si="14">H29</f>
        <v>0</v>
      </c>
      <c r="I28" s="61">
        <f t="shared" si="2"/>
        <v>0</v>
      </c>
      <c r="J28" s="62">
        <f t="shared" si="14"/>
        <v>0</v>
      </c>
      <c r="K28" s="62">
        <f t="shared" si="14"/>
        <v>0</v>
      </c>
      <c r="L28" s="62">
        <f t="shared" si="14"/>
        <v>0</v>
      </c>
      <c r="M28" s="62">
        <f t="shared" si="14"/>
        <v>0</v>
      </c>
      <c r="N28" s="62">
        <f t="shared" si="6"/>
        <v>0</v>
      </c>
      <c r="O28" s="62">
        <f t="shared" si="14"/>
        <v>0</v>
      </c>
      <c r="P28" s="62">
        <f t="shared" si="14"/>
        <v>0</v>
      </c>
      <c r="Q28" s="62">
        <f t="shared" si="14"/>
        <v>0</v>
      </c>
      <c r="R28" s="62">
        <f t="shared" si="14"/>
        <v>0</v>
      </c>
      <c r="S28" s="62">
        <f t="shared" si="14"/>
        <v>0</v>
      </c>
      <c r="T28" s="62">
        <f t="shared" si="7"/>
        <v>0</v>
      </c>
      <c r="U28" s="62">
        <f t="shared" si="14"/>
        <v>0</v>
      </c>
      <c r="V28" s="62">
        <f t="shared" si="14"/>
        <v>0</v>
      </c>
      <c r="W28" s="62">
        <f t="shared" si="14"/>
        <v>0</v>
      </c>
      <c r="X28" s="62">
        <f t="shared" si="14"/>
        <v>0</v>
      </c>
    </row>
    <row r="29" spans="1:24" s="4" customFormat="1" ht="63.75" x14ac:dyDescent="0.2">
      <c r="A29" s="46" t="s">
        <v>22</v>
      </c>
      <c r="B29" s="55" t="s">
        <v>23</v>
      </c>
      <c r="C29" s="79" t="s">
        <v>27</v>
      </c>
      <c r="D29" s="62">
        <f t="shared" si="3"/>
        <v>0</v>
      </c>
      <c r="E29" s="62">
        <f t="shared" si="13"/>
        <v>0</v>
      </c>
      <c r="F29" s="62">
        <f t="shared" si="13"/>
        <v>0</v>
      </c>
      <c r="G29" s="62">
        <f>G30</f>
        <v>0</v>
      </c>
      <c r="H29" s="62">
        <f t="shared" si="14"/>
        <v>0</v>
      </c>
      <c r="I29" s="61">
        <f t="shared" si="2"/>
        <v>0</v>
      </c>
      <c r="J29" s="62">
        <f t="shared" si="14"/>
        <v>0</v>
      </c>
      <c r="K29" s="62">
        <f t="shared" si="14"/>
        <v>0</v>
      </c>
      <c r="L29" s="62">
        <f t="shared" si="14"/>
        <v>0</v>
      </c>
      <c r="M29" s="62">
        <f t="shared" si="14"/>
        <v>0</v>
      </c>
      <c r="N29" s="62">
        <f t="shared" si="6"/>
        <v>0</v>
      </c>
      <c r="O29" s="62">
        <f t="shared" si="14"/>
        <v>0</v>
      </c>
      <c r="P29" s="62">
        <f t="shared" si="14"/>
        <v>0</v>
      </c>
      <c r="Q29" s="62">
        <f t="shared" si="14"/>
        <v>0</v>
      </c>
      <c r="R29" s="62">
        <f t="shared" si="14"/>
        <v>0</v>
      </c>
      <c r="S29" s="62">
        <f t="shared" si="14"/>
        <v>0</v>
      </c>
      <c r="T29" s="62">
        <f t="shared" si="7"/>
        <v>0</v>
      </c>
      <c r="U29" s="62">
        <f t="shared" si="14"/>
        <v>0</v>
      </c>
      <c r="V29" s="62">
        <f t="shared" si="14"/>
        <v>0</v>
      </c>
      <c r="W29" s="62">
        <f t="shared" si="14"/>
        <v>0</v>
      </c>
      <c r="X29" s="62">
        <f t="shared" si="14"/>
        <v>0</v>
      </c>
    </row>
    <row r="30" spans="1:24" s="4" customFormat="1" ht="25.5" x14ac:dyDescent="0.2">
      <c r="A30" s="46" t="s">
        <v>24</v>
      </c>
      <c r="B30" s="55" t="s">
        <v>25</v>
      </c>
      <c r="C30" s="79" t="s">
        <v>27</v>
      </c>
      <c r="D30" s="62">
        <f t="shared" si="3"/>
        <v>0</v>
      </c>
      <c r="E30" s="62">
        <f t="shared" ref="E30:F30" si="15">SUM(E31:E33)</f>
        <v>0</v>
      </c>
      <c r="F30" s="62">
        <f t="shared" si="15"/>
        <v>0</v>
      </c>
      <c r="G30" s="62">
        <f>SUM(G31:G33)</f>
        <v>0</v>
      </c>
      <c r="H30" s="62">
        <f t="shared" ref="H30:X30" si="16">SUM(H31:H33)</f>
        <v>0</v>
      </c>
      <c r="I30" s="61">
        <f t="shared" si="2"/>
        <v>0</v>
      </c>
      <c r="J30" s="62">
        <f t="shared" si="16"/>
        <v>0</v>
      </c>
      <c r="K30" s="62">
        <f t="shared" si="16"/>
        <v>0</v>
      </c>
      <c r="L30" s="62">
        <f t="shared" si="16"/>
        <v>0</v>
      </c>
      <c r="M30" s="62">
        <f t="shared" si="16"/>
        <v>0</v>
      </c>
      <c r="N30" s="62">
        <f t="shared" si="6"/>
        <v>0</v>
      </c>
      <c r="O30" s="62">
        <f t="shared" si="16"/>
        <v>0</v>
      </c>
      <c r="P30" s="62">
        <f t="shared" si="16"/>
        <v>0</v>
      </c>
      <c r="Q30" s="62">
        <f t="shared" si="16"/>
        <v>0</v>
      </c>
      <c r="R30" s="62">
        <f t="shared" si="16"/>
        <v>0</v>
      </c>
      <c r="S30" s="62">
        <f t="shared" si="16"/>
        <v>0</v>
      </c>
      <c r="T30" s="62">
        <f t="shared" si="7"/>
        <v>0</v>
      </c>
      <c r="U30" s="62">
        <f t="shared" si="16"/>
        <v>0</v>
      </c>
      <c r="V30" s="62">
        <f t="shared" si="16"/>
        <v>0</v>
      </c>
      <c r="W30" s="62">
        <f t="shared" si="16"/>
        <v>0</v>
      </c>
      <c r="X30" s="62">
        <f t="shared" si="16"/>
        <v>0</v>
      </c>
    </row>
    <row r="31" spans="1:24" s="4" customFormat="1" ht="114.75" x14ac:dyDescent="0.2">
      <c r="A31" s="47" t="s">
        <v>257</v>
      </c>
      <c r="B31" s="59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74" t="s">
        <v>353</v>
      </c>
      <c r="D31" s="62">
        <f t="shared" si="3"/>
        <v>0</v>
      </c>
      <c r="E31" s="61">
        <f>П10!M29</f>
        <v>0</v>
      </c>
      <c r="F31" s="61">
        <f>П10!N29</f>
        <v>0</v>
      </c>
      <c r="G31" s="61">
        <f>П10!I29</f>
        <v>0</v>
      </c>
      <c r="H31" s="61">
        <f>П10!P29</f>
        <v>0</v>
      </c>
      <c r="I31" s="61">
        <f t="shared" si="2"/>
        <v>0</v>
      </c>
      <c r="J31" s="61">
        <f>П10!R29</f>
        <v>0</v>
      </c>
      <c r="K31" s="61">
        <f>П10!S29</f>
        <v>0</v>
      </c>
      <c r="L31" s="61">
        <f>П10!T29</f>
        <v>0</v>
      </c>
      <c r="M31" s="61">
        <f>П10!U29</f>
        <v>0</v>
      </c>
      <c r="N31" s="62">
        <f t="shared" si="6"/>
        <v>0</v>
      </c>
      <c r="O31" s="61">
        <f>П10!W29</f>
        <v>0</v>
      </c>
      <c r="P31" s="61">
        <f>П10!X29</f>
        <v>0</v>
      </c>
      <c r="Q31" s="61">
        <f>П10!Y29</f>
        <v>0</v>
      </c>
      <c r="R31" s="61">
        <f>П10!Z29</f>
        <v>0</v>
      </c>
      <c r="S31" s="61">
        <f>П10!AA29</f>
        <v>0</v>
      </c>
      <c r="T31" s="62">
        <f t="shared" si="7"/>
        <v>0</v>
      </c>
      <c r="U31" s="61">
        <f>П10!AC29</f>
        <v>0</v>
      </c>
      <c r="V31" s="61">
        <f>П10!AD29</f>
        <v>0</v>
      </c>
      <c r="W31" s="61">
        <f>П10!AE29</f>
        <v>0</v>
      </c>
      <c r="X31" s="61">
        <f>П10!AF29</f>
        <v>0</v>
      </c>
    </row>
    <row r="32" spans="1:24" s="4" customFormat="1" ht="114.75" x14ac:dyDescent="0.2">
      <c r="A32" s="66" t="s">
        <v>258</v>
      </c>
      <c r="B32" s="6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74" t="s">
        <v>354</v>
      </c>
      <c r="D32" s="62">
        <f t="shared" si="3"/>
        <v>0</v>
      </c>
      <c r="E32" s="61">
        <v>0</v>
      </c>
      <c r="F32" s="61">
        <f>П10!N30</f>
        <v>0</v>
      </c>
      <c r="G32" s="61">
        <f>П10!I30</f>
        <v>0</v>
      </c>
      <c r="H32" s="61">
        <f>П10!P30</f>
        <v>0</v>
      </c>
      <c r="I32" s="61">
        <f t="shared" si="2"/>
        <v>0</v>
      </c>
      <c r="J32" s="61">
        <f>П10!R30</f>
        <v>0</v>
      </c>
      <c r="K32" s="61">
        <f>П10!S30</f>
        <v>0</v>
      </c>
      <c r="L32" s="61">
        <f>П10!T30</f>
        <v>0</v>
      </c>
      <c r="M32" s="61">
        <f>П10!U30</f>
        <v>0</v>
      </c>
      <c r="N32" s="62">
        <f t="shared" si="6"/>
        <v>0</v>
      </c>
      <c r="O32" s="61">
        <f>П10!W30</f>
        <v>0</v>
      </c>
      <c r="P32" s="61">
        <f>П10!X30</f>
        <v>0</v>
      </c>
      <c r="Q32" s="61">
        <f>П10!Y30</f>
        <v>0</v>
      </c>
      <c r="R32" s="61">
        <f>П10!Z30</f>
        <v>0</v>
      </c>
      <c r="S32" s="61">
        <f>П10!AA30</f>
        <v>0</v>
      </c>
      <c r="T32" s="62">
        <f t="shared" si="7"/>
        <v>0</v>
      </c>
      <c r="U32" s="61">
        <f>П10!AC30</f>
        <v>0</v>
      </c>
      <c r="V32" s="61">
        <f>П10!AD30</f>
        <v>0</v>
      </c>
      <c r="W32" s="61">
        <f>П10!AE30</f>
        <v>0</v>
      </c>
      <c r="X32" s="61">
        <f>П10!AF30</f>
        <v>0</v>
      </c>
    </row>
    <row r="33" spans="1:24" s="4" customFormat="1" ht="51" x14ac:dyDescent="0.2">
      <c r="A33" s="47" t="s">
        <v>259</v>
      </c>
      <c r="B33" s="59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74" t="s">
        <v>263</v>
      </c>
      <c r="D33" s="62">
        <f t="shared" si="3"/>
        <v>0</v>
      </c>
      <c r="E33" s="61">
        <f>П10!M31</f>
        <v>0</v>
      </c>
      <c r="F33" s="61">
        <f>П10!N31</f>
        <v>0</v>
      </c>
      <c r="G33" s="61">
        <f>П10!I31</f>
        <v>0</v>
      </c>
      <c r="H33" s="61">
        <f>П10!P31</f>
        <v>0</v>
      </c>
      <c r="I33" s="61">
        <f t="shared" si="2"/>
        <v>0</v>
      </c>
      <c r="J33" s="61">
        <f>П10!R31</f>
        <v>0</v>
      </c>
      <c r="K33" s="61">
        <f>П10!S31</f>
        <v>0</v>
      </c>
      <c r="L33" s="61">
        <f>П10!T31</f>
        <v>0</v>
      </c>
      <c r="M33" s="61">
        <f>П10!U31</f>
        <v>0</v>
      </c>
      <c r="N33" s="62">
        <f t="shared" si="6"/>
        <v>0</v>
      </c>
      <c r="O33" s="61">
        <f>П10!W31</f>
        <v>0</v>
      </c>
      <c r="P33" s="61">
        <f>П10!X31</f>
        <v>0</v>
      </c>
      <c r="Q33" s="61">
        <f>П10!Y31</f>
        <v>0</v>
      </c>
      <c r="R33" s="61">
        <f>П10!Z31</f>
        <v>0</v>
      </c>
      <c r="S33" s="61">
        <f>П10!AA31</f>
        <v>0</v>
      </c>
      <c r="T33" s="62">
        <f t="shared" si="7"/>
        <v>0</v>
      </c>
      <c r="U33" s="61">
        <f>П10!AC31</f>
        <v>0</v>
      </c>
      <c r="V33" s="61">
        <f>П10!AD31</f>
        <v>0</v>
      </c>
      <c r="W33" s="61">
        <f>П10!AE31</f>
        <v>0</v>
      </c>
      <c r="X33" s="61">
        <f>П10!AF31</f>
        <v>0</v>
      </c>
    </row>
    <row r="34" spans="1:24" s="4" customFormat="1" ht="47.25" x14ac:dyDescent="0.2">
      <c r="A34" s="76" t="s">
        <v>267</v>
      </c>
      <c r="B34" s="77" t="s">
        <v>268</v>
      </c>
      <c r="C34" s="74" t="s">
        <v>27</v>
      </c>
      <c r="D34" s="62">
        <f t="shared" si="3"/>
        <v>0</v>
      </c>
      <c r="E34" s="62">
        <f t="shared" ref="E34:X34" si="17">E35</f>
        <v>0</v>
      </c>
      <c r="F34" s="62">
        <f t="shared" si="17"/>
        <v>0</v>
      </c>
      <c r="G34" s="62">
        <f t="shared" si="17"/>
        <v>0</v>
      </c>
      <c r="H34" s="62">
        <f t="shared" si="17"/>
        <v>0</v>
      </c>
      <c r="I34" s="61">
        <f t="shared" si="2"/>
        <v>1.764</v>
      </c>
      <c r="J34" s="62">
        <f t="shared" si="17"/>
        <v>0</v>
      </c>
      <c r="K34" s="62">
        <f t="shared" si="17"/>
        <v>0</v>
      </c>
      <c r="L34" s="62">
        <f t="shared" si="17"/>
        <v>1.764</v>
      </c>
      <c r="M34" s="62">
        <f t="shared" si="17"/>
        <v>0</v>
      </c>
      <c r="N34" s="62">
        <f t="shared" si="6"/>
        <v>1.764</v>
      </c>
      <c r="O34" s="62">
        <f t="shared" si="17"/>
        <v>0</v>
      </c>
      <c r="P34" s="62">
        <f t="shared" si="17"/>
        <v>0</v>
      </c>
      <c r="Q34" s="62">
        <f t="shared" si="17"/>
        <v>0</v>
      </c>
      <c r="R34" s="62">
        <f t="shared" si="17"/>
        <v>0</v>
      </c>
      <c r="S34" s="62">
        <f t="shared" si="17"/>
        <v>0</v>
      </c>
      <c r="T34" s="62">
        <f t="shared" si="7"/>
        <v>1.764</v>
      </c>
      <c r="U34" s="62">
        <f t="shared" si="17"/>
        <v>0</v>
      </c>
      <c r="V34" s="62">
        <f t="shared" si="17"/>
        <v>0</v>
      </c>
      <c r="W34" s="62">
        <f t="shared" si="17"/>
        <v>0</v>
      </c>
      <c r="X34" s="62">
        <f t="shared" si="17"/>
        <v>0</v>
      </c>
    </row>
    <row r="35" spans="1:24" s="4" customFormat="1" ht="75.75" customHeight="1" x14ac:dyDescent="0.2">
      <c r="A35" s="76" t="s">
        <v>269</v>
      </c>
      <c r="B35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74" t="s">
        <v>352</v>
      </c>
      <c r="D35" s="62">
        <f t="shared" si="3"/>
        <v>0</v>
      </c>
      <c r="E35" s="61">
        <f>П10!M33</f>
        <v>0</v>
      </c>
      <c r="F35" s="61">
        <f>П10!N33</f>
        <v>0</v>
      </c>
      <c r="G35" s="61">
        <f>П10!I33</f>
        <v>0</v>
      </c>
      <c r="H35" s="61">
        <f>П10!P33</f>
        <v>0</v>
      </c>
      <c r="I35" s="61">
        <f t="shared" si="2"/>
        <v>1.764</v>
      </c>
      <c r="J35" s="61">
        <f>П10!R33</f>
        <v>0</v>
      </c>
      <c r="K35" s="61">
        <f>П10!S33</f>
        <v>0</v>
      </c>
      <c r="L35" s="61">
        <f>П10!L33</f>
        <v>1.764</v>
      </c>
      <c r="M35" s="61">
        <f>П10!U33</f>
        <v>0</v>
      </c>
      <c r="N35" s="62">
        <f t="shared" si="6"/>
        <v>1.764</v>
      </c>
      <c r="O35" s="61">
        <f>П10!W33</f>
        <v>0</v>
      </c>
      <c r="P35" s="61">
        <f>П10!X33</f>
        <v>0</v>
      </c>
      <c r="Q35" s="61">
        <f>П10!Y33</f>
        <v>0</v>
      </c>
      <c r="R35" s="61">
        <f>П10!Z33</f>
        <v>0</v>
      </c>
      <c r="S35" s="61">
        <f>П10!AA33</f>
        <v>0</v>
      </c>
      <c r="T35" s="62">
        <f t="shared" si="7"/>
        <v>1.764</v>
      </c>
      <c r="U35" s="61">
        <f>П10!AC33</f>
        <v>0</v>
      </c>
      <c r="V35" s="61">
        <f>П10!AD33</f>
        <v>0</v>
      </c>
      <c r="W35" s="61">
        <f>П10!AE33</f>
        <v>0</v>
      </c>
      <c r="X35" s="61">
        <f>П10!AF33</f>
        <v>0</v>
      </c>
    </row>
    <row r="36" spans="1:24" ht="43.5" customHeight="1" x14ac:dyDescent="0.25">
      <c r="A36" s="76" t="s">
        <v>270</v>
      </c>
      <c r="B36" s="77" t="s">
        <v>271</v>
      </c>
      <c r="C36" s="74" t="s">
        <v>27</v>
      </c>
      <c r="D36" s="62">
        <f t="shared" si="3"/>
        <v>0.52825</v>
      </c>
      <c r="E36" s="62">
        <f t="shared" ref="D36:F36" si="18">E37+E38+E39</f>
        <v>0</v>
      </c>
      <c r="F36" s="62">
        <f t="shared" si="18"/>
        <v>0</v>
      </c>
      <c r="G36" s="62">
        <f>G37+G38+G39</f>
        <v>0.52825</v>
      </c>
      <c r="H36" s="62">
        <f>H37+H38+H39</f>
        <v>0</v>
      </c>
      <c r="I36" s="61">
        <f>J36+K36+L36+M36</f>
        <v>0.13448669999999999</v>
      </c>
      <c r="J36" s="62">
        <f>J37+J38+J39</f>
        <v>0</v>
      </c>
      <c r="K36" s="62">
        <f>K37+K38+K39</f>
        <v>0</v>
      </c>
      <c r="L36" s="62">
        <f>L37+L38+L39</f>
        <v>0.13448669999999999</v>
      </c>
      <c r="M36" s="62">
        <f t="shared" ref="H36:X36" si="19">M37+M38+M39</f>
        <v>0</v>
      </c>
      <c r="N36" s="62">
        <f t="shared" si="6"/>
        <v>-0.39376330000000004</v>
      </c>
      <c r="O36" s="62">
        <f t="shared" si="19"/>
        <v>0</v>
      </c>
      <c r="P36" s="62">
        <f t="shared" si="19"/>
        <v>0</v>
      </c>
      <c r="Q36" s="62">
        <f t="shared" si="19"/>
        <v>0</v>
      </c>
      <c r="R36" s="62">
        <f t="shared" si="19"/>
        <v>0</v>
      </c>
      <c r="S36" s="62">
        <f t="shared" si="19"/>
        <v>0</v>
      </c>
      <c r="T36" s="62">
        <f t="shared" si="7"/>
        <v>-0.39376330000000004</v>
      </c>
      <c r="U36" s="62">
        <f t="shared" si="19"/>
        <v>0</v>
      </c>
      <c r="V36" s="62">
        <f t="shared" si="19"/>
        <v>0</v>
      </c>
      <c r="W36" s="62">
        <f t="shared" si="19"/>
        <v>0</v>
      </c>
      <c r="X36" s="62">
        <f t="shared" si="19"/>
        <v>0</v>
      </c>
    </row>
    <row r="37" spans="1:24" ht="25.5" x14ac:dyDescent="0.25">
      <c r="A37" s="76" t="s">
        <v>272</v>
      </c>
      <c r="B37" s="73" t="s">
        <v>261</v>
      </c>
      <c r="C37" s="74" t="s">
        <v>264</v>
      </c>
      <c r="D37" s="62">
        <f t="shared" si="3"/>
        <v>0.33574999999999999</v>
      </c>
      <c r="E37" s="61">
        <v>0</v>
      </c>
      <c r="F37" s="61">
        <v>0</v>
      </c>
      <c r="G37" s="61">
        <f>П10!K35</f>
        <v>0.33574999999999999</v>
      </c>
      <c r="H37" s="61">
        <v>0</v>
      </c>
      <c r="I37" s="61">
        <f t="shared" ref="I37:I39" si="20">J37+K37+L37+M37</f>
        <v>0</v>
      </c>
      <c r="J37" s="61">
        <v>0</v>
      </c>
      <c r="K37" s="61">
        <f>П10!S35</f>
        <v>0</v>
      </c>
      <c r="L37" s="61">
        <f>П10!L35</f>
        <v>0</v>
      </c>
      <c r="M37" s="61">
        <f>П10!U35</f>
        <v>0</v>
      </c>
      <c r="N37" s="62">
        <f t="shared" si="6"/>
        <v>-0.33574999999999999</v>
      </c>
      <c r="O37" s="61">
        <f>П10!W35</f>
        <v>0</v>
      </c>
      <c r="P37" s="61">
        <f>П10!X35</f>
        <v>0</v>
      </c>
      <c r="Q37" s="61">
        <f>П10!Y35</f>
        <v>0</v>
      </c>
      <c r="R37" s="61">
        <f>П10!Z35</f>
        <v>0</v>
      </c>
      <c r="S37" s="61">
        <f>П10!AA35</f>
        <v>0</v>
      </c>
      <c r="T37" s="62">
        <f t="shared" si="7"/>
        <v>-0.33574999999999999</v>
      </c>
      <c r="U37" s="61">
        <f>П10!AC35</f>
        <v>0</v>
      </c>
      <c r="V37" s="61">
        <f>П10!AD35</f>
        <v>0</v>
      </c>
      <c r="W37" s="61">
        <f>П10!AE35</f>
        <v>0</v>
      </c>
      <c r="X37" s="61">
        <f>П10!AF35</f>
        <v>0</v>
      </c>
    </row>
    <row r="38" spans="1:24" ht="25.5" x14ac:dyDescent="0.25">
      <c r="A38" s="76" t="s">
        <v>273</v>
      </c>
      <c r="B38" s="73" t="s">
        <v>262</v>
      </c>
      <c r="C38" s="74" t="s">
        <v>265</v>
      </c>
      <c r="D38" s="62">
        <f t="shared" si="3"/>
        <v>0.1925</v>
      </c>
      <c r="E38" s="61">
        <v>0</v>
      </c>
      <c r="F38" s="61">
        <v>0</v>
      </c>
      <c r="G38" s="61">
        <f>П10!K36</f>
        <v>0.1925</v>
      </c>
      <c r="H38" s="61">
        <v>0</v>
      </c>
      <c r="I38" s="61">
        <f t="shared" si="20"/>
        <v>0.13448669999999999</v>
      </c>
      <c r="J38" s="61">
        <v>0</v>
      </c>
      <c r="K38" s="61">
        <f>П10!S36</f>
        <v>0</v>
      </c>
      <c r="L38" s="61">
        <f>П10!L36</f>
        <v>0.13448669999999999</v>
      </c>
      <c r="M38" s="61">
        <f>П10!U36</f>
        <v>0</v>
      </c>
      <c r="N38" s="62">
        <f t="shared" si="6"/>
        <v>-5.8013300000000018E-2</v>
      </c>
      <c r="O38" s="61">
        <f>П10!W36</f>
        <v>0</v>
      </c>
      <c r="P38" s="61">
        <f>П10!X36</f>
        <v>0</v>
      </c>
      <c r="Q38" s="61">
        <f>П10!Y36</f>
        <v>0</v>
      </c>
      <c r="R38" s="61">
        <f>П10!Z36</f>
        <v>0</v>
      </c>
      <c r="S38" s="61">
        <f>П10!AA36</f>
        <v>0</v>
      </c>
      <c r="T38" s="62">
        <f t="shared" si="7"/>
        <v>-5.8013300000000018E-2</v>
      </c>
      <c r="U38" s="61">
        <f>П10!AC36</f>
        <v>0</v>
      </c>
      <c r="V38" s="61">
        <f>П10!AD36</f>
        <v>0</v>
      </c>
      <c r="W38" s="61">
        <f>П10!AE36</f>
        <v>0</v>
      </c>
      <c r="X38" s="61">
        <f>П10!AF36</f>
        <v>0</v>
      </c>
    </row>
    <row r="39" spans="1:24" ht="47.25" customHeight="1" x14ac:dyDescent="0.25">
      <c r="A39" s="76" t="s">
        <v>356</v>
      </c>
      <c r="B39" s="73" t="str">
        <f>П10!B37</f>
        <v>Приобретение Бурильно-крановая установка TAURUS 035A на базе ГАЗ (1шт.)</v>
      </c>
      <c r="C39" s="74" t="s">
        <v>351</v>
      </c>
      <c r="D39" s="62">
        <f t="shared" si="3"/>
        <v>0</v>
      </c>
      <c r="E39" s="61">
        <f>П10!M37</f>
        <v>0</v>
      </c>
      <c r="F39" s="61">
        <f>П10!N37</f>
        <v>0</v>
      </c>
      <c r="G39" s="61">
        <f>П10!K37</f>
        <v>0</v>
      </c>
      <c r="H39" s="61">
        <f>П10!I37</f>
        <v>0</v>
      </c>
      <c r="I39" s="61">
        <f t="shared" si="20"/>
        <v>0</v>
      </c>
      <c r="J39" s="61">
        <f>П10!R37</f>
        <v>0</v>
      </c>
      <c r="K39" s="61">
        <f>П10!S37</f>
        <v>0</v>
      </c>
      <c r="L39" s="61">
        <f>П10!L37</f>
        <v>0</v>
      </c>
      <c r="M39" s="61">
        <f>П10!U37</f>
        <v>0</v>
      </c>
      <c r="N39" s="62">
        <f t="shared" si="6"/>
        <v>0</v>
      </c>
      <c r="O39" s="61">
        <f>П10!W37</f>
        <v>0</v>
      </c>
      <c r="P39" s="61">
        <f>П10!X37</f>
        <v>0</v>
      </c>
      <c r="Q39" s="61">
        <f>П10!Y37</f>
        <v>0</v>
      </c>
      <c r="R39" s="61">
        <f>П10!Z37</f>
        <v>0</v>
      </c>
      <c r="S39" s="61">
        <f>П10!AA37</f>
        <v>0</v>
      </c>
      <c r="T39" s="62">
        <f t="shared" si="7"/>
        <v>0</v>
      </c>
      <c r="U39" s="61">
        <f>П10!AC37</f>
        <v>0</v>
      </c>
      <c r="V39" s="61">
        <f>П10!AD37</f>
        <v>0</v>
      </c>
      <c r="W39" s="61">
        <f>П10!AE37</f>
        <v>0</v>
      </c>
      <c r="X39" s="61">
        <f>П10!AF37</f>
        <v>0</v>
      </c>
    </row>
    <row r="40" spans="1:24" x14ac:dyDescent="0.25">
      <c r="A40" s="48" t="s">
        <v>28</v>
      </c>
      <c r="B40" s="41"/>
      <c r="C40" s="41" t="s">
        <v>27</v>
      </c>
      <c r="D40" s="62">
        <f t="shared" si="3"/>
        <v>0.52825</v>
      </c>
      <c r="E40" s="62">
        <f>E24</f>
        <v>0</v>
      </c>
      <c r="F40" s="62">
        <f t="shared" ref="F40" si="21">F24</f>
        <v>0</v>
      </c>
      <c r="G40" s="62">
        <f>G24</f>
        <v>0.52825</v>
      </c>
      <c r="H40" s="62">
        <f t="shared" ref="H40:X40" si="22">H24</f>
        <v>0</v>
      </c>
      <c r="I40" s="62">
        <f>I24</f>
        <v>1.8984867000000001</v>
      </c>
      <c r="J40" s="62">
        <f t="shared" si="22"/>
        <v>0</v>
      </c>
      <c r="K40" s="62">
        <f t="shared" si="22"/>
        <v>0</v>
      </c>
      <c r="L40" s="62">
        <f t="shared" si="22"/>
        <v>1.8984867000000001</v>
      </c>
      <c r="M40" s="62">
        <f t="shared" si="22"/>
        <v>0</v>
      </c>
      <c r="N40" s="62">
        <f t="shared" si="6"/>
        <v>1.3702367</v>
      </c>
      <c r="O40" s="62">
        <f t="shared" si="22"/>
        <v>0</v>
      </c>
      <c r="P40" s="62">
        <f t="shared" si="22"/>
        <v>0</v>
      </c>
      <c r="Q40" s="62">
        <f t="shared" si="22"/>
        <v>0</v>
      </c>
      <c r="R40" s="62">
        <f t="shared" si="22"/>
        <v>0</v>
      </c>
      <c r="S40" s="62">
        <f t="shared" si="22"/>
        <v>0</v>
      </c>
      <c r="T40" s="62">
        <f t="shared" si="7"/>
        <v>1.3702367</v>
      </c>
      <c r="U40" s="62">
        <f t="shared" si="22"/>
        <v>0</v>
      </c>
      <c r="V40" s="62">
        <f t="shared" si="22"/>
        <v>0</v>
      </c>
      <c r="W40" s="62">
        <f t="shared" si="22"/>
        <v>0</v>
      </c>
      <c r="X40" s="62">
        <f t="shared" si="22"/>
        <v>0</v>
      </c>
    </row>
    <row r="42" spans="1:24" x14ac:dyDescent="0.25">
      <c r="E42" s="12"/>
    </row>
    <row r="44" spans="1:24" x14ac:dyDescent="0.25">
      <c r="I44" s="88"/>
    </row>
  </sheetData>
  <mergeCells count="32">
    <mergeCell ref="D20:H20"/>
    <mergeCell ref="X18:X22"/>
    <mergeCell ref="N20:O21"/>
    <mergeCell ref="V20:W21"/>
    <mergeCell ref="T20:U21"/>
    <mergeCell ref="R20:S21"/>
    <mergeCell ref="P20:Q21"/>
    <mergeCell ref="N18:W19"/>
    <mergeCell ref="I21:I22"/>
    <mergeCell ref="J21:J22"/>
    <mergeCell ref="D19:M19"/>
    <mergeCell ref="K21:K22"/>
    <mergeCell ref="L21:L22"/>
    <mergeCell ref="M21:M22"/>
    <mergeCell ref="E21:E22"/>
    <mergeCell ref="F21:F22"/>
    <mergeCell ref="G21:G22"/>
    <mergeCell ref="A18:A22"/>
    <mergeCell ref="B18:B22"/>
    <mergeCell ref="A13:X13"/>
    <mergeCell ref="T1:X4"/>
    <mergeCell ref="A6:X6"/>
    <mergeCell ref="A7:X7"/>
    <mergeCell ref="H21:H22"/>
    <mergeCell ref="C18:C22"/>
    <mergeCell ref="D21:D22"/>
    <mergeCell ref="I20:M20"/>
    <mergeCell ref="I16:T16"/>
    <mergeCell ref="G10:S10"/>
    <mergeCell ref="G11:S11"/>
    <mergeCell ref="I15:X15"/>
    <mergeCell ref="D18:M18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85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W38"/>
  <sheetViews>
    <sheetView topLeftCell="A16" zoomScale="70" zoomScaleNormal="70" zoomScalePageLayoutView="80" workbookViewId="0">
      <pane xSplit="2" ySplit="6" topLeftCell="E31" activePane="bottomRight" state="frozen"/>
      <selection activeCell="A16" sqref="A16"/>
      <selection pane="topRight" activeCell="C16" sqref="C16"/>
      <selection pane="bottomLeft" activeCell="A22" sqref="A22"/>
      <selection pane="bottomRight" activeCell="M22" activeCellId="1" sqref="K22 M22"/>
    </sheetView>
  </sheetViews>
  <sheetFormatPr defaultColWidth="9.7109375" defaultRowHeight="15.75" x14ac:dyDescent="0.25"/>
  <cols>
    <col min="1" max="1" width="9.7109375" style="1" customWidth="1"/>
    <col min="2" max="2" width="37.85546875" style="1" customWidth="1"/>
    <col min="3" max="3" width="19.85546875" style="1" customWidth="1"/>
    <col min="4" max="4" width="12.7109375" style="1" customWidth="1"/>
    <col min="5" max="5" width="14.85546875" style="1" customWidth="1"/>
    <col min="6" max="7" width="11.28515625" style="1" customWidth="1"/>
    <col min="8" max="8" width="13" style="1" customWidth="1"/>
    <col min="9" max="9" width="14" style="1" customWidth="1"/>
    <col min="10" max="16" width="9.7109375" style="1" customWidth="1"/>
    <col min="17" max="17" width="11.28515625" style="1" customWidth="1"/>
    <col min="18" max="18" width="12.28515625" style="1" customWidth="1"/>
    <col min="19" max="21" width="9.7109375" style="1" customWidth="1"/>
    <col min="22" max="22" width="22.85546875" style="1" customWidth="1"/>
    <col min="23" max="16384" width="9.7109375" style="1"/>
  </cols>
  <sheetData>
    <row r="1" spans="1:22" s="2" customFormat="1" ht="11.25" x14ac:dyDescent="0.2">
      <c r="S1" s="200" t="s">
        <v>39</v>
      </c>
      <c r="T1" s="200"/>
      <c r="U1" s="200"/>
      <c r="V1" s="200"/>
    </row>
    <row r="2" spans="1:22" s="2" customFormat="1" ht="11.25" x14ac:dyDescent="0.2">
      <c r="S2" s="200"/>
      <c r="T2" s="200"/>
      <c r="U2" s="200"/>
      <c r="V2" s="200"/>
    </row>
    <row r="3" spans="1:22" s="2" customFormat="1" ht="11.25" x14ac:dyDescent="0.2">
      <c r="S3" s="200"/>
      <c r="T3" s="200"/>
      <c r="U3" s="200"/>
      <c r="V3" s="200"/>
    </row>
    <row r="4" spans="1:22" s="2" customFormat="1" ht="11.25" x14ac:dyDescent="0.2">
      <c r="S4" s="200"/>
      <c r="T4" s="200"/>
      <c r="U4" s="200"/>
      <c r="V4" s="200"/>
    </row>
    <row r="6" spans="1:22" s="3" customFormat="1" ht="18.75" x14ac:dyDescent="0.3">
      <c r="A6" s="201" t="s">
        <v>249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</row>
    <row r="7" spans="1:22" s="3" customFormat="1" ht="18.75" x14ac:dyDescent="0.3">
      <c r="A7" s="201" t="s">
        <v>369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</row>
    <row r="10" spans="1:22" x14ac:dyDescent="0.25">
      <c r="E10" s="6" t="s">
        <v>0</v>
      </c>
      <c r="F10" s="220" t="s">
        <v>26</v>
      </c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</row>
    <row r="11" spans="1:22" s="7" customFormat="1" ht="10.5" x14ac:dyDescent="0.2">
      <c r="F11" s="205" t="s">
        <v>1</v>
      </c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</row>
    <row r="13" spans="1:22" x14ac:dyDescent="0.25">
      <c r="A13" s="199" t="s">
        <v>344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5" spans="1:22" x14ac:dyDescent="0.25">
      <c r="G15" s="6" t="s">
        <v>2</v>
      </c>
      <c r="H15" s="221" t="s">
        <v>245</v>
      </c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2"/>
      <c r="V15" s="222"/>
    </row>
    <row r="16" spans="1:22" s="7" customFormat="1" ht="10.5" x14ac:dyDescent="0.2">
      <c r="H16" s="205" t="s">
        <v>3</v>
      </c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</row>
    <row r="18" spans="1:23" s="4" customFormat="1" ht="78.75" customHeight="1" x14ac:dyDescent="0.2">
      <c r="A18" s="196" t="s">
        <v>4</v>
      </c>
      <c r="B18" s="196" t="s">
        <v>5</v>
      </c>
      <c r="C18" s="196" t="s">
        <v>6</v>
      </c>
      <c r="D18" s="196" t="s">
        <v>40</v>
      </c>
      <c r="E18" s="196" t="s">
        <v>358</v>
      </c>
      <c r="F18" s="202" t="s">
        <v>357</v>
      </c>
      <c r="G18" s="204"/>
      <c r="H18" s="202" t="s">
        <v>260</v>
      </c>
      <c r="I18" s="203"/>
      <c r="J18" s="203"/>
      <c r="K18" s="203"/>
      <c r="L18" s="203"/>
      <c r="M18" s="203"/>
      <c r="N18" s="203"/>
      <c r="O18" s="203"/>
      <c r="P18" s="203"/>
      <c r="Q18" s="204"/>
      <c r="R18" s="215" t="s">
        <v>41</v>
      </c>
      <c r="S18" s="216"/>
      <c r="T18" s="215" t="s">
        <v>42</v>
      </c>
      <c r="U18" s="216"/>
      <c r="V18" s="223" t="s">
        <v>10</v>
      </c>
    </row>
    <row r="19" spans="1:23" s="4" customFormat="1" ht="21.75" customHeight="1" x14ac:dyDescent="0.2">
      <c r="A19" s="197"/>
      <c r="B19" s="197"/>
      <c r="C19" s="197"/>
      <c r="D19" s="197"/>
      <c r="E19" s="197"/>
      <c r="F19" s="194" t="s">
        <v>43</v>
      </c>
      <c r="G19" s="194" t="s">
        <v>44</v>
      </c>
      <c r="H19" s="202" t="s">
        <v>13</v>
      </c>
      <c r="I19" s="204"/>
      <c r="J19" s="202" t="s">
        <v>14</v>
      </c>
      <c r="K19" s="204"/>
      <c r="L19" s="202" t="s">
        <v>15</v>
      </c>
      <c r="M19" s="204"/>
      <c r="N19" s="202" t="s">
        <v>16</v>
      </c>
      <c r="O19" s="204"/>
      <c r="P19" s="202" t="s">
        <v>17</v>
      </c>
      <c r="Q19" s="204"/>
      <c r="R19" s="219" t="s">
        <v>43</v>
      </c>
      <c r="S19" s="219" t="s">
        <v>44</v>
      </c>
      <c r="T19" s="217"/>
      <c r="U19" s="218"/>
      <c r="V19" s="223"/>
    </row>
    <row r="20" spans="1:23" s="4" customFormat="1" ht="107.25" customHeight="1" x14ac:dyDescent="0.2">
      <c r="A20" s="198"/>
      <c r="B20" s="198"/>
      <c r="C20" s="198"/>
      <c r="D20" s="198"/>
      <c r="E20" s="198"/>
      <c r="F20" s="195"/>
      <c r="G20" s="195"/>
      <c r="H20" s="8" t="s">
        <v>7</v>
      </c>
      <c r="I20" s="8" t="s">
        <v>8</v>
      </c>
      <c r="J20" s="8" t="s">
        <v>7</v>
      </c>
      <c r="K20" s="8" t="s">
        <v>8</v>
      </c>
      <c r="L20" s="8" t="s">
        <v>7</v>
      </c>
      <c r="M20" s="8" t="s">
        <v>8</v>
      </c>
      <c r="N20" s="8" t="s">
        <v>7</v>
      </c>
      <c r="O20" s="8" t="s">
        <v>8</v>
      </c>
      <c r="P20" s="8" t="s">
        <v>7</v>
      </c>
      <c r="Q20" s="8" t="s">
        <v>8</v>
      </c>
      <c r="R20" s="219"/>
      <c r="S20" s="219"/>
      <c r="T20" s="29" t="s">
        <v>45</v>
      </c>
      <c r="U20" s="30" t="s">
        <v>9</v>
      </c>
      <c r="V20" s="223"/>
    </row>
    <row r="21" spans="1:23" s="4" customFormat="1" ht="12.75" x14ac:dyDescent="0.2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  <c r="L21" s="5">
        <v>12</v>
      </c>
      <c r="M21" s="5">
        <v>13</v>
      </c>
      <c r="N21" s="5">
        <v>14</v>
      </c>
      <c r="O21" s="5">
        <v>15</v>
      </c>
      <c r="P21" s="5">
        <v>16</v>
      </c>
      <c r="Q21" s="5">
        <v>17</v>
      </c>
      <c r="R21" s="5">
        <v>18</v>
      </c>
      <c r="S21" s="5">
        <v>19</v>
      </c>
      <c r="T21" s="5">
        <v>20</v>
      </c>
      <c r="U21" s="5">
        <v>21</v>
      </c>
      <c r="V21" s="5">
        <v>22</v>
      </c>
    </row>
    <row r="22" spans="1:23" s="35" customFormat="1" ht="31.5" x14ac:dyDescent="0.2">
      <c r="A22" s="78">
        <v>0</v>
      </c>
      <c r="B22" s="77" t="s">
        <v>28</v>
      </c>
      <c r="C22" s="79" t="s">
        <v>27</v>
      </c>
      <c r="D22" s="50">
        <f>D23+D24+D25</f>
        <v>35.941786666666673</v>
      </c>
      <c r="E22" s="50">
        <f t="shared" ref="E22:Q22" si="0">E23+E24+E25</f>
        <v>12.950000000000001</v>
      </c>
      <c r="F22" s="50">
        <f t="shared" si="0"/>
        <v>12.950000000000001</v>
      </c>
      <c r="G22" s="50">
        <f t="shared" si="0"/>
        <v>0</v>
      </c>
      <c r="H22" s="50">
        <f>H23+H24+H25</f>
        <v>12.950000000000001</v>
      </c>
      <c r="I22" s="50">
        <f t="shared" si="0"/>
        <v>1.6663716393442622</v>
      </c>
      <c r="J22" s="50">
        <f t="shared" si="0"/>
        <v>0.44020833333333331</v>
      </c>
      <c r="K22" s="50">
        <f t="shared" si="0"/>
        <v>0.11023499999999999</v>
      </c>
      <c r="L22" s="50">
        <f t="shared" si="0"/>
        <v>0.44020833333333331</v>
      </c>
      <c r="M22" s="50">
        <f t="shared" si="0"/>
        <v>1.5561366393442624</v>
      </c>
      <c r="N22" s="50">
        <f t="shared" si="0"/>
        <v>0.44020833333333331</v>
      </c>
      <c r="O22" s="50">
        <f t="shared" si="0"/>
        <v>0</v>
      </c>
      <c r="P22" s="50">
        <f>P23+P24+P25</f>
        <v>11.629375000000001</v>
      </c>
      <c r="Q22" s="50">
        <f t="shared" si="0"/>
        <v>0</v>
      </c>
      <c r="R22" s="50">
        <f>H22-I22</f>
        <v>11.283628360655738</v>
      </c>
      <c r="S22" s="50">
        <f>S23+S24+S25</f>
        <v>0</v>
      </c>
      <c r="T22" s="50">
        <f>L22-M22</f>
        <v>-1.1159283060109291</v>
      </c>
      <c r="U22" s="52"/>
      <c r="V22" s="52"/>
    </row>
    <row r="23" spans="1:23" s="4" customFormat="1" ht="87.75" customHeight="1" x14ac:dyDescent="0.2">
      <c r="A23" s="78" t="s">
        <v>278</v>
      </c>
      <c r="B23" s="77" t="s">
        <v>279</v>
      </c>
      <c r="C23" s="79" t="s">
        <v>27</v>
      </c>
      <c r="D23" s="26">
        <f>D26</f>
        <v>7.7766666666666673</v>
      </c>
      <c r="E23" s="26">
        <f t="shared" ref="E23:T23" si="1">E26</f>
        <v>7.7766666666666673</v>
      </c>
      <c r="F23" s="26">
        <f t="shared" si="1"/>
        <v>7.7766666666666673</v>
      </c>
      <c r="G23" s="26">
        <f t="shared" si="1"/>
        <v>0</v>
      </c>
      <c r="H23" s="26">
        <f t="shared" si="1"/>
        <v>7.7766666666666673</v>
      </c>
      <c r="I23" s="26">
        <f t="shared" si="1"/>
        <v>0</v>
      </c>
      <c r="J23" s="26">
        <f>J26</f>
        <v>0</v>
      </c>
      <c r="K23" s="26">
        <f t="shared" si="1"/>
        <v>0</v>
      </c>
      <c r="L23" s="26">
        <f t="shared" si="1"/>
        <v>0</v>
      </c>
      <c r="M23" s="26">
        <f t="shared" si="1"/>
        <v>0</v>
      </c>
      <c r="N23" s="26">
        <f t="shared" si="1"/>
        <v>0</v>
      </c>
      <c r="O23" s="26">
        <f t="shared" si="1"/>
        <v>0</v>
      </c>
      <c r="P23" s="26">
        <f>P26</f>
        <v>7.7766666666666673</v>
      </c>
      <c r="Q23" s="26">
        <f t="shared" si="1"/>
        <v>0</v>
      </c>
      <c r="R23" s="50">
        <f t="shared" ref="R23:R38" si="2">H23-I23</f>
        <v>7.7766666666666673</v>
      </c>
      <c r="S23" s="26">
        <f t="shared" si="1"/>
        <v>0</v>
      </c>
      <c r="T23" s="50">
        <f t="shared" ref="T23:T38" si="3">L23-M23</f>
        <v>0</v>
      </c>
      <c r="U23" s="8"/>
      <c r="V23" s="36"/>
      <c r="W23" s="37"/>
    </row>
    <row r="24" spans="1:23" s="35" customFormat="1" ht="47.25" x14ac:dyDescent="0.2">
      <c r="A24" s="78" t="s">
        <v>276</v>
      </c>
      <c r="B24" s="77" t="s">
        <v>274</v>
      </c>
      <c r="C24" s="79" t="s">
        <v>27</v>
      </c>
      <c r="D24" s="51">
        <f>D32</f>
        <v>1.9391666666666667</v>
      </c>
      <c r="E24" s="51">
        <f t="shared" ref="E24:T24" si="4">E32</f>
        <v>1.9391666666666667</v>
      </c>
      <c r="F24" s="51">
        <f t="shared" si="4"/>
        <v>1.9391666666666667</v>
      </c>
      <c r="G24" s="51">
        <f t="shared" si="4"/>
        <v>0</v>
      </c>
      <c r="H24" s="51">
        <f t="shared" si="4"/>
        <v>1.9391666666666667</v>
      </c>
      <c r="I24" s="51">
        <f t="shared" si="4"/>
        <v>1.4459016393442623</v>
      </c>
      <c r="J24" s="51">
        <f t="shared" si="4"/>
        <v>0</v>
      </c>
      <c r="K24" s="51">
        <f t="shared" si="4"/>
        <v>0</v>
      </c>
      <c r="L24" s="51">
        <f t="shared" si="4"/>
        <v>0</v>
      </c>
      <c r="M24" s="51">
        <f t="shared" si="4"/>
        <v>1.4459016393442623</v>
      </c>
      <c r="N24" s="51">
        <f t="shared" si="4"/>
        <v>0</v>
      </c>
      <c r="O24" s="51">
        <f t="shared" si="4"/>
        <v>0</v>
      </c>
      <c r="P24" s="51">
        <f t="shared" si="4"/>
        <v>1.9391666666666667</v>
      </c>
      <c r="Q24" s="51">
        <f t="shared" si="4"/>
        <v>0</v>
      </c>
      <c r="R24" s="50">
        <f>H24-I24</f>
        <v>0.4932650273224044</v>
      </c>
      <c r="S24" s="51">
        <f t="shared" si="4"/>
        <v>0</v>
      </c>
      <c r="T24" s="50">
        <f t="shared" si="3"/>
        <v>-1.4459016393442623</v>
      </c>
      <c r="U24" s="49"/>
      <c r="V24" s="49"/>
    </row>
    <row r="25" spans="1:23" s="4" customFormat="1" ht="31.5" x14ac:dyDescent="0.2">
      <c r="A25" s="78" t="s">
        <v>277</v>
      </c>
      <c r="B25" s="77" t="s">
        <v>275</v>
      </c>
      <c r="C25" s="79" t="s">
        <v>27</v>
      </c>
      <c r="D25" s="43">
        <f>D34</f>
        <v>26.225953333333337</v>
      </c>
      <c r="E25" s="43">
        <f t="shared" ref="E25:T25" si="5">E34</f>
        <v>3.2341666666666669</v>
      </c>
      <c r="F25" s="43">
        <f t="shared" si="5"/>
        <v>3.2341666666666669</v>
      </c>
      <c r="G25" s="43">
        <f t="shared" si="5"/>
        <v>0</v>
      </c>
      <c r="H25" s="43">
        <f>H34</f>
        <v>3.2341666666666669</v>
      </c>
      <c r="I25" s="43">
        <f t="shared" si="5"/>
        <v>0.22046999999999997</v>
      </c>
      <c r="J25" s="43">
        <f t="shared" si="5"/>
        <v>0.44020833333333331</v>
      </c>
      <c r="K25" s="43">
        <f t="shared" si="5"/>
        <v>0.11023499999999999</v>
      </c>
      <c r="L25" s="43">
        <f t="shared" si="5"/>
        <v>0.44020833333333331</v>
      </c>
      <c r="M25" s="43">
        <f>M34</f>
        <v>0.11023499999999999</v>
      </c>
      <c r="N25" s="43">
        <f t="shared" si="5"/>
        <v>0.44020833333333331</v>
      </c>
      <c r="O25" s="43">
        <f t="shared" si="5"/>
        <v>0</v>
      </c>
      <c r="P25" s="43">
        <f t="shared" si="5"/>
        <v>1.9135416666666667</v>
      </c>
      <c r="Q25" s="43">
        <f t="shared" si="5"/>
        <v>0</v>
      </c>
      <c r="R25" s="50">
        <f>H25-I25</f>
        <v>3.0136966666666667</v>
      </c>
      <c r="S25" s="43">
        <f t="shared" si="5"/>
        <v>0</v>
      </c>
      <c r="T25" s="50">
        <f t="shared" si="3"/>
        <v>0.32997333333333334</v>
      </c>
      <c r="U25" s="5"/>
      <c r="V25" s="5"/>
    </row>
    <row r="26" spans="1:23" s="4" customFormat="1" ht="25.5" x14ac:dyDescent="0.2">
      <c r="A26" s="42" t="s">
        <v>280</v>
      </c>
      <c r="B26" s="55" t="s">
        <v>21</v>
      </c>
      <c r="C26" s="79" t="s">
        <v>27</v>
      </c>
      <c r="D26" s="43">
        <f>D27</f>
        <v>7.7766666666666673</v>
      </c>
      <c r="E26" s="43">
        <f t="shared" ref="E26:T27" si="6">E27</f>
        <v>7.7766666666666673</v>
      </c>
      <c r="F26" s="43">
        <f t="shared" si="6"/>
        <v>7.7766666666666673</v>
      </c>
      <c r="G26" s="43">
        <f t="shared" si="6"/>
        <v>0</v>
      </c>
      <c r="H26" s="43">
        <f>H27</f>
        <v>7.7766666666666673</v>
      </c>
      <c r="I26" s="43">
        <f t="shared" si="6"/>
        <v>0</v>
      </c>
      <c r="J26" s="43">
        <f>J27</f>
        <v>0</v>
      </c>
      <c r="K26" s="43">
        <f t="shared" si="6"/>
        <v>0</v>
      </c>
      <c r="L26" s="43">
        <f t="shared" si="6"/>
        <v>0</v>
      </c>
      <c r="M26" s="43">
        <f t="shared" si="6"/>
        <v>0</v>
      </c>
      <c r="N26" s="43">
        <f t="shared" si="6"/>
        <v>0</v>
      </c>
      <c r="O26" s="43">
        <f t="shared" si="6"/>
        <v>0</v>
      </c>
      <c r="P26" s="43">
        <f t="shared" si="6"/>
        <v>7.7766666666666673</v>
      </c>
      <c r="Q26" s="43">
        <f t="shared" si="6"/>
        <v>0</v>
      </c>
      <c r="R26" s="50">
        <f t="shared" si="2"/>
        <v>7.7766666666666673</v>
      </c>
      <c r="S26" s="43">
        <f t="shared" si="6"/>
        <v>0</v>
      </c>
      <c r="T26" s="50">
        <f t="shared" si="3"/>
        <v>0</v>
      </c>
      <c r="U26" s="54"/>
      <c r="V26" s="54"/>
    </row>
    <row r="27" spans="1:23" s="4" customFormat="1" ht="51" x14ac:dyDescent="0.2">
      <c r="A27" s="46" t="s">
        <v>22</v>
      </c>
      <c r="B27" s="55" t="s">
        <v>23</v>
      </c>
      <c r="C27" s="79" t="s">
        <v>27</v>
      </c>
      <c r="D27" s="43">
        <f>D28</f>
        <v>7.7766666666666673</v>
      </c>
      <c r="E27" s="43">
        <f t="shared" si="6"/>
        <v>7.7766666666666673</v>
      </c>
      <c r="F27" s="43">
        <f t="shared" si="6"/>
        <v>7.7766666666666673</v>
      </c>
      <c r="G27" s="43">
        <f t="shared" si="6"/>
        <v>0</v>
      </c>
      <c r="H27" s="43">
        <f t="shared" si="6"/>
        <v>7.7766666666666673</v>
      </c>
      <c r="I27" s="43">
        <f t="shared" si="6"/>
        <v>0</v>
      </c>
      <c r="J27" s="43">
        <f>J28</f>
        <v>0</v>
      </c>
      <c r="K27" s="43">
        <f t="shared" si="6"/>
        <v>0</v>
      </c>
      <c r="L27" s="43">
        <f t="shared" si="6"/>
        <v>0</v>
      </c>
      <c r="M27" s="43">
        <f t="shared" si="6"/>
        <v>0</v>
      </c>
      <c r="N27" s="43">
        <f t="shared" si="6"/>
        <v>0</v>
      </c>
      <c r="O27" s="43">
        <f t="shared" si="6"/>
        <v>0</v>
      </c>
      <c r="P27" s="43">
        <f t="shared" si="6"/>
        <v>7.7766666666666673</v>
      </c>
      <c r="Q27" s="43">
        <f t="shared" si="6"/>
        <v>0</v>
      </c>
      <c r="R27" s="91">
        <f t="shared" si="2"/>
        <v>7.7766666666666673</v>
      </c>
      <c r="S27" s="43">
        <f t="shared" si="6"/>
        <v>0</v>
      </c>
      <c r="T27" s="50">
        <f t="shared" si="3"/>
        <v>0</v>
      </c>
      <c r="U27" s="54"/>
      <c r="V27" s="54"/>
    </row>
    <row r="28" spans="1:23" s="4" customFormat="1" ht="25.5" x14ac:dyDescent="0.2">
      <c r="A28" s="46" t="s">
        <v>24</v>
      </c>
      <c r="B28" s="55" t="s">
        <v>25</v>
      </c>
      <c r="C28" s="79" t="s">
        <v>27</v>
      </c>
      <c r="D28" s="43">
        <f>D29+D30+D31</f>
        <v>7.7766666666666673</v>
      </c>
      <c r="E28" s="43">
        <f t="shared" ref="E28:T28" si="7">E29+E30+E31</f>
        <v>7.7766666666666673</v>
      </c>
      <c r="F28" s="43">
        <f t="shared" si="7"/>
        <v>7.7766666666666673</v>
      </c>
      <c r="G28" s="43">
        <f t="shared" si="7"/>
        <v>0</v>
      </c>
      <c r="H28" s="43">
        <f>H29+H30+H31</f>
        <v>7.7766666666666673</v>
      </c>
      <c r="I28" s="43">
        <f t="shared" si="7"/>
        <v>0</v>
      </c>
      <c r="J28" s="43">
        <f>J29+J30+J31</f>
        <v>0</v>
      </c>
      <c r="K28" s="43">
        <f t="shared" si="7"/>
        <v>0</v>
      </c>
      <c r="L28" s="43">
        <f t="shared" si="7"/>
        <v>0</v>
      </c>
      <c r="M28" s="43">
        <f t="shared" si="7"/>
        <v>0</v>
      </c>
      <c r="N28" s="43">
        <f t="shared" si="7"/>
        <v>0</v>
      </c>
      <c r="O28" s="43">
        <f t="shared" si="7"/>
        <v>0</v>
      </c>
      <c r="P28" s="53">
        <f t="shared" si="7"/>
        <v>7.7766666666666673</v>
      </c>
      <c r="Q28" s="43">
        <f t="shared" si="7"/>
        <v>0</v>
      </c>
      <c r="R28" s="50">
        <f>H28-I28</f>
        <v>7.7766666666666673</v>
      </c>
      <c r="S28" s="43">
        <f t="shared" si="7"/>
        <v>0</v>
      </c>
      <c r="T28" s="50">
        <f t="shared" si="3"/>
        <v>0</v>
      </c>
      <c r="U28" s="5"/>
      <c r="V28" s="5"/>
    </row>
    <row r="29" spans="1:23" s="35" customFormat="1" ht="102" x14ac:dyDescent="0.2">
      <c r="A29" s="47" t="s">
        <v>257</v>
      </c>
      <c r="B29" s="59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29" s="74" t="s">
        <v>353</v>
      </c>
      <c r="D29" s="53">
        <f>П10!D29/1.2</f>
        <v>2.2975000000000003</v>
      </c>
      <c r="E29" s="51">
        <f>D29</f>
        <v>2.2975000000000003</v>
      </c>
      <c r="F29" s="91">
        <f t="shared" ref="F29:F35" si="8">E29</f>
        <v>2.2975000000000003</v>
      </c>
      <c r="G29" s="50">
        <v>0</v>
      </c>
      <c r="H29" s="53">
        <f t="shared" ref="H29:I29" si="9">J29+L29+N29+P29</f>
        <v>2.2975000000000003</v>
      </c>
      <c r="I29" s="53">
        <f t="shared" si="9"/>
        <v>0</v>
      </c>
      <c r="J29" s="53">
        <f>J30</f>
        <v>0</v>
      </c>
      <c r="K29" s="53">
        <f t="shared" ref="K29:M29" si="10">K30</f>
        <v>0</v>
      </c>
      <c r="L29" s="53">
        <f>L30</f>
        <v>0</v>
      </c>
      <c r="M29" s="53">
        <f t="shared" si="10"/>
        <v>0</v>
      </c>
      <c r="N29" s="53">
        <f>N30</f>
        <v>0</v>
      </c>
      <c r="O29" s="53">
        <f>O30</f>
        <v>0</v>
      </c>
      <c r="P29" s="43">
        <f>П10!O29/1.2</f>
        <v>2.2975000000000003</v>
      </c>
      <c r="Q29" s="53">
        <v>0</v>
      </c>
      <c r="R29" s="91">
        <f t="shared" si="2"/>
        <v>2.2975000000000003</v>
      </c>
      <c r="S29" s="49"/>
      <c r="T29" s="91">
        <f t="shared" si="3"/>
        <v>0</v>
      </c>
      <c r="U29" s="49"/>
      <c r="V29" s="49"/>
    </row>
    <row r="30" spans="1:23" s="4" customFormat="1" ht="102" x14ac:dyDescent="0.2">
      <c r="A30" s="66" t="s">
        <v>258</v>
      </c>
      <c r="B30" s="59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74" t="s">
        <v>354</v>
      </c>
      <c r="D30" s="53">
        <f>П10!D30/1.2</f>
        <v>2.0474999999999999</v>
      </c>
      <c r="E30" s="51">
        <f>D30</f>
        <v>2.0474999999999999</v>
      </c>
      <c r="F30" s="91">
        <f t="shared" si="8"/>
        <v>2.0474999999999999</v>
      </c>
      <c r="G30" s="50">
        <v>0</v>
      </c>
      <c r="H30" s="151">
        <f>P30</f>
        <v>2.0474999999999999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43">
        <f>П10!O30/1.2</f>
        <v>2.0474999999999999</v>
      </c>
      <c r="Q30" s="54">
        <v>0</v>
      </c>
      <c r="R30" s="91">
        <f t="shared" si="2"/>
        <v>2.0474999999999999</v>
      </c>
      <c r="S30" s="54">
        <v>0</v>
      </c>
      <c r="T30" s="91">
        <f t="shared" si="3"/>
        <v>0</v>
      </c>
      <c r="U30" s="54">
        <v>0</v>
      </c>
      <c r="V30" s="5"/>
    </row>
    <row r="31" spans="1:23" s="4" customFormat="1" ht="51" x14ac:dyDescent="0.2">
      <c r="A31" s="47" t="s">
        <v>259</v>
      </c>
      <c r="B31" s="59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1" s="74" t="s">
        <v>263</v>
      </c>
      <c r="D31" s="53">
        <f>П10!D31/1.2</f>
        <v>3.4316666666666671</v>
      </c>
      <c r="E31" s="27">
        <f>D31</f>
        <v>3.4316666666666671</v>
      </c>
      <c r="F31" s="91">
        <f t="shared" si="8"/>
        <v>3.4316666666666671</v>
      </c>
      <c r="G31" s="50">
        <v>0</v>
      </c>
      <c r="H31" s="43">
        <f>J31+L31+N31+P31</f>
        <v>3.4316666666666671</v>
      </c>
      <c r="I31" s="43">
        <f>K31+M31+O31+Q31</f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f>П10!O31/1.2</f>
        <v>3.4316666666666671</v>
      </c>
      <c r="Q31" s="26">
        <v>0</v>
      </c>
      <c r="R31" s="91">
        <f t="shared" si="2"/>
        <v>3.4316666666666671</v>
      </c>
      <c r="S31" s="5"/>
      <c r="T31" s="91">
        <f t="shared" si="3"/>
        <v>0</v>
      </c>
      <c r="U31" s="5"/>
      <c r="V31" s="5"/>
    </row>
    <row r="32" spans="1:23" ht="65.25" customHeight="1" x14ac:dyDescent="0.25">
      <c r="A32" s="76" t="s">
        <v>267</v>
      </c>
      <c r="B32" s="77" t="s">
        <v>268</v>
      </c>
      <c r="C32" s="74" t="s">
        <v>27</v>
      </c>
      <c r="D32" s="90">
        <f>D33</f>
        <v>1.9391666666666667</v>
      </c>
      <c r="E32" s="90">
        <f t="shared" ref="E32:U32" si="11">E33</f>
        <v>1.9391666666666667</v>
      </c>
      <c r="F32" s="91">
        <f t="shared" si="8"/>
        <v>1.9391666666666667</v>
      </c>
      <c r="G32" s="50">
        <v>0</v>
      </c>
      <c r="H32" s="90">
        <f t="shared" si="11"/>
        <v>1.9391666666666667</v>
      </c>
      <c r="I32" s="90">
        <f t="shared" si="11"/>
        <v>1.4459016393442623</v>
      </c>
      <c r="J32" s="90">
        <f t="shared" si="11"/>
        <v>0</v>
      </c>
      <c r="K32" s="90">
        <f t="shared" si="11"/>
        <v>0</v>
      </c>
      <c r="L32" s="90">
        <f t="shared" si="11"/>
        <v>0</v>
      </c>
      <c r="M32" s="90">
        <f t="shared" si="11"/>
        <v>1.4459016393442623</v>
      </c>
      <c r="N32" s="90">
        <f t="shared" si="11"/>
        <v>0</v>
      </c>
      <c r="O32" s="90">
        <f t="shared" si="11"/>
        <v>0</v>
      </c>
      <c r="P32" s="43">
        <f>P33</f>
        <v>1.9391666666666667</v>
      </c>
      <c r="Q32" s="90">
        <f t="shared" si="11"/>
        <v>0</v>
      </c>
      <c r="R32" s="91">
        <f>H32-I32</f>
        <v>0.4932650273224044</v>
      </c>
      <c r="S32" s="90">
        <f t="shared" si="11"/>
        <v>0</v>
      </c>
      <c r="T32" s="50">
        <f t="shared" si="3"/>
        <v>-1.4459016393442623</v>
      </c>
      <c r="U32" s="90">
        <f t="shared" si="11"/>
        <v>0</v>
      </c>
      <c r="V32" s="89"/>
    </row>
    <row r="33" spans="1:22" ht="65.25" customHeight="1" x14ac:dyDescent="0.25">
      <c r="A33" s="76" t="s">
        <v>269</v>
      </c>
      <c r="B33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3" s="74" t="s">
        <v>352</v>
      </c>
      <c r="D33" s="53">
        <f>П10!D33/1.2</f>
        <v>1.9391666666666667</v>
      </c>
      <c r="E33" s="90">
        <f>D33</f>
        <v>1.9391666666666667</v>
      </c>
      <c r="F33" s="91">
        <f t="shared" si="8"/>
        <v>1.9391666666666667</v>
      </c>
      <c r="G33" s="50">
        <v>0</v>
      </c>
      <c r="H33" s="43">
        <f>J33+L33+N33+P33</f>
        <v>1.9391666666666667</v>
      </c>
      <c r="I33" s="43">
        <f>K33+M33+O33+Q33</f>
        <v>1.4459016393442623</v>
      </c>
      <c r="J33" s="54">
        <v>0</v>
      </c>
      <c r="K33" s="54">
        <v>0</v>
      </c>
      <c r="L33" s="54">
        <v>0</v>
      </c>
      <c r="M33" s="90">
        <f>П10!L33/1.22</f>
        <v>1.4459016393442623</v>
      </c>
      <c r="N33" s="54">
        <v>0</v>
      </c>
      <c r="O33" s="54">
        <v>0</v>
      </c>
      <c r="P33" s="43">
        <f>П10!O33/1.2</f>
        <v>1.9391666666666667</v>
      </c>
      <c r="Q33" s="90">
        <v>0</v>
      </c>
      <c r="R33" s="91">
        <f t="shared" si="2"/>
        <v>0.4932650273224044</v>
      </c>
      <c r="S33" s="89"/>
      <c r="T33" s="91">
        <f t="shared" si="3"/>
        <v>-1.4459016393442623</v>
      </c>
      <c r="U33" s="89"/>
      <c r="V33" s="89"/>
    </row>
    <row r="34" spans="1:22" ht="31.5" x14ac:dyDescent="0.25">
      <c r="A34" s="76" t="s">
        <v>270</v>
      </c>
      <c r="B34" s="77" t="s">
        <v>271</v>
      </c>
      <c r="C34" s="74" t="s">
        <v>27</v>
      </c>
      <c r="D34" s="90">
        <f>D35+D36+D37</f>
        <v>26.225953333333337</v>
      </c>
      <c r="E34" s="90">
        <f>E35+E36+E37</f>
        <v>3.2341666666666669</v>
      </c>
      <c r="F34" s="91">
        <f t="shared" si="8"/>
        <v>3.2341666666666669</v>
      </c>
      <c r="G34" s="50">
        <v>0</v>
      </c>
      <c r="H34" s="90">
        <f>H35+H36+H37</f>
        <v>3.2341666666666669</v>
      </c>
      <c r="I34" s="90">
        <f>I35+I36+I37</f>
        <v>0.22046999999999997</v>
      </c>
      <c r="J34" s="90">
        <f>J35+J36+J37</f>
        <v>0.44020833333333331</v>
      </c>
      <c r="K34" s="90">
        <f>K35+K36+K37</f>
        <v>0.11023499999999999</v>
      </c>
      <c r="L34" s="90">
        <f>L35+L36+L37</f>
        <v>0.44020833333333331</v>
      </c>
      <c r="M34" s="90">
        <f>M35+M36+M37</f>
        <v>0.11023499999999999</v>
      </c>
      <c r="N34" s="90">
        <f>N35+N36+N37</f>
        <v>0.44020833333333331</v>
      </c>
      <c r="O34" s="90">
        <f t="shared" ref="J34:U34" si="12">O35+O36+O37</f>
        <v>0</v>
      </c>
      <c r="P34" s="90">
        <f>P35+P36+P37</f>
        <v>1.9135416666666667</v>
      </c>
      <c r="Q34" s="90">
        <f t="shared" si="12"/>
        <v>0</v>
      </c>
      <c r="R34" s="50">
        <f t="shared" si="2"/>
        <v>3.0136966666666667</v>
      </c>
      <c r="S34" s="90">
        <f t="shared" si="12"/>
        <v>0</v>
      </c>
      <c r="T34" s="50">
        <f t="shared" si="3"/>
        <v>0.32997333333333334</v>
      </c>
      <c r="U34" s="90">
        <f t="shared" si="12"/>
        <v>0</v>
      </c>
      <c r="V34" s="89"/>
    </row>
    <row r="35" spans="1:22" ht="25.5" x14ac:dyDescent="0.25">
      <c r="A35" s="76" t="s">
        <v>272</v>
      </c>
      <c r="B35" s="73" t="s">
        <v>261</v>
      </c>
      <c r="C35" s="74" t="s">
        <v>264</v>
      </c>
      <c r="D35" s="53">
        <f>П10!D35/1.2</f>
        <v>3.59</v>
      </c>
      <c r="E35" s="90">
        <f>П10!F35/1.2</f>
        <v>1.1191666666666666</v>
      </c>
      <c r="F35" s="91">
        <f t="shared" si="8"/>
        <v>1.1191666666666666</v>
      </c>
      <c r="G35" s="50">
        <v>0</v>
      </c>
      <c r="H35" s="43">
        <f>J35+L35+N35+P35</f>
        <v>1.1191666666666666</v>
      </c>
      <c r="I35" s="43">
        <f>K35+M35+O35+Q35</f>
        <v>0</v>
      </c>
      <c r="J35" s="151">
        <f>П10!I35/1.2</f>
        <v>0.27979166666666666</v>
      </c>
      <c r="K35" s="54">
        <v>0</v>
      </c>
      <c r="L35" s="151">
        <f>П10!K35/1.2</f>
        <v>0.27979166666666666</v>
      </c>
      <c r="M35" s="54">
        <v>0</v>
      </c>
      <c r="N35" s="151">
        <f>П10!M35/1.2</f>
        <v>0.27979166666666666</v>
      </c>
      <c r="O35" s="54">
        <v>0</v>
      </c>
      <c r="P35" s="43">
        <f>П10!O35/1.2</f>
        <v>0.27979166666666666</v>
      </c>
      <c r="Q35" s="89">
        <v>0</v>
      </c>
      <c r="R35" s="91">
        <f t="shared" si="2"/>
        <v>1.1191666666666666</v>
      </c>
      <c r="S35" s="89"/>
      <c r="T35" s="91">
        <f t="shared" si="3"/>
        <v>0.27979166666666666</v>
      </c>
      <c r="U35" s="89"/>
      <c r="V35" s="89"/>
    </row>
    <row r="36" spans="1:22" ht="25.5" x14ac:dyDescent="0.25">
      <c r="A36" s="76" t="s">
        <v>273</v>
      </c>
      <c r="B36" s="73" t="s">
        <v>262</v>
      </c>
      <c r="C36" s="74" t="s">
        <v>265</v>
      </c>
      <c r="D36" s="53">
        <f>П10!D36/1.2</f>
        <v>1.28</v>
      </c>
      <c r="E36" s="90">
        <f>П10!F36/1.2</f>
        <v>0.64166666666666672</v>
      </c>
      <c r="F36" s="91">
        <f>E36</f>
        <v>0.64166666666666672</v>
      </c>
      <c r="G36" s="50">
        <v>0</v>
      </c>
      <c r="H36" s="43">
        <f>J36+L36+N36+P36</f>
        <v>0.64166666666666672</v>
      </c>
      <c r="I36" s="43">
        <f>K36+M36+O36+Q36</f>
        <v>0.22046999999999997</v>
      </c>
      <c r="J36" s="151">
        <f>П10!I36/1.2</f>
        <v>0.16041666666666668</v>
      </c>
      <c r="K36" s="151">
        <f>П10!J36/1.22</f>
        <v>0.11023499999999999</v>
      </c>
      <c r="L36" s="151">
        <f>П10!K36/1.2</f>
        <v>0.16041666666666668</v>
      </c>
      <c r="M36" s="151">
        <f>П10!L36/1.22</f>
        <v>0.11023499999999999</v>
      </c>
      <c r="N36" s="151">
        <f>П10!M36/1.2</f>
        <v>0.16041666666666668</v>
      </c>
      <c r="O36" s="54">
        <v>0</v>
      </c>
      <c r="P36" s="43">
        <f>П10!O36/1.2</f>
        <v>0.16041666666666668</v>
      </c>
      <c r="Q36" s="90">
        <v>0</v>
      </c>
      <c r="R36" s="91">
        <f t="shared" si="2"/>
        <v>0.42119666666666677</v>
      </c>
      <c r="S36" s="89"/>
      <c r="T36" s="91">
        <f t="shared" si="3"/>
        <v>5.0181666666666694E-2</v>
      </c>
      <c r="U36" s="89"/>
      <c r="V36" s="89"/>
    </row>
    <row r="37" spans="1:22" ht="42.75" customHeight="1" x14ac:dyDescent="0.25">
      <c r="A37" s="76" t="s">
        <v>356</v>
      </c>
      <c r="B37" s="73" t="str">
        <f>П10!B37</f>
        <v>Приобретение Бурильно-крановая установка TAURUS 035A на базе ГАЗ (1шт.)</v>
      </c>
      <c r="C37" s="74" t="s">
        <v>351</v>
      </c>
      <c r="D37" s="53">
        <f>П10!D37/1.2</f>
        <v>21.355953333333336</v>
      </c>
      <c r="E37" s="90">
        <f>П10!F37/1.2</f>
        <v>1.4733333333333334</v>
      </c>
      <c r="F37" s="91">
        <f>E37</f>
        <v>1.4733333333333334</v>
      </c>
      <c r="G37" s="150">
        <v>0</v>
      </c>
      <c r="H37" s="43">
        <f>J37+L37+N37+P37</f>
        <v>1.4733333333333334</v>
      </c>
      <c r="I37" s="58">
        <v>0</v>
      </c>
      <c r="J37" s="54">
        <f>П10!I37/1.2</f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43">
        <f>П10!O37/1.2</f>
        <v>1.4733333333333334</v>
      </c>
      <c r="Q37" s="90"/>
      <c r="R37" s="91">
        <f t="shared" si="2"/>
        <v>1.4733333333333334</v>
      </c>
      <c r="S37" s="89"/>
      <c r="T37" s="91">
        <f t="shared" si="3"/>
        <v>0</v>
      </c>
      <c r="U37" s="89"/>
      <c r="V37" s="89"/>
    </row>
    <row r="38" spans="1:22" x14ac:dyDescent="0.25">
      <c r="A38" s="48" t="s">
        <v>28</v>
      </c>
      <c r="B38" s="41"/>
      <c r="C38" s="41" t="s">
        <v>27</v>
      </c>
      <c r="D38" s="90">
        <f>D22</f>
        <v>35.941786666666673</v>
      </c>
      <c r="E38" s="90">
        <f t="shared" ref="E38:U38" si="13">E22</f>
        <v>12.950000000000001</v>
      </c>
      <c r="F38" s="90">
        <f t="shared" si="13"/>
        <v>12.950000000000001</v>
      </c>
      <c r="G38" s="90">
        <f t="shared" si="13"/>
        <v>0</v>
      </c>
      <c r="H38" s="90">
        <f t="shared" si="13"/>
        <v>12.950000000000001</v>
      </c>
      <c r="I38" s="90">
        <f t="shared" si="13"/>
        <v>1.6663716393442622</v>
      </c>
      <c r="J38" s="90">
        <f t="shared" si="13"/>
        <v>0.44020833333333331</v>
      </c>
      <c r="K38" s="90">
        <f t="shared" si="13"/>
        <v>0.11023499999999999</v>
      </c>
      <c r="L38" s="90">
        <f t="shared" si="13"/>
        <v>0.44020833333333331</v>
      </c>
      <c r="M38" s="90">
        <f t="shared" si="13"/>
        <v>1.5561366393442624</v>
      </c>
      <c r="N38" s="90">
        <f t="shared" si="13"/>
        <v>0.44020833333333331</v>
      </c>
      <c r="O38" s="90">
        <f t="shared" si="13"/>
        <v>0</v>
      </c>
      <c r="P38" s="90">
        <f t="shared" si="13"/>
        <v>11.629375000000001</v>
      </c>
      <c r="Q38" s="90">
        <f t="shared" si="13"/>
        <v>0</v>
      </c>
      <c r="R38" s="50">
        <f t="shared" si="2"/>
        <v>11.283628360655738</v>
      </c>
      <c r="S38" s="90">
        <f t="shared" si="13"/>
        <v>0</v>
      </c>
      <c r="T38" s="50">
        <f t="shared" si="3"/>
        <v>-1.1159283060109291</v>
      </c>
      <c r="U38" s="90">
        <f t="shared" si="13"/>
        <v>0</v>
      </c>
      <c r="V38" s="89"/>
    </row>
  </sheetData>
  <mergeCells count="27">
    <mergeCell ref="S1:V4"/>
    <mergeCell ref="A18:A20"/>
    <mergeCell ref="B18:B20"/>
    <mergeCell ref="C18:C20"/>
    <mergeCell ref="D18:D20"/>
    <mergeCell ref="H16:T16"/>
    <mergeCell ref="A6:V6"/>
    <mergeCell ref="A7:V7"/>
    <mergeCell ref="F10:S10"/>
    <mergeCell ref="F11:S11"/>
    <mergeCell ref="H15:V15"/>
    <mergeCell ref="V18:V20"/>
    <mergeCell ref="F18:G18"/>
    <mergeCell ref="H18:Q18"/>
    <mergeCell ref="H19:I19"/>
    <mergeCell ref="A13:T13"/>
    <mergeCell ref="E18:E20"/>
    <mergeCell ref="F19:F20"/>
    <mergeCell ref="G19:G20"/>
    <mergeCell ref="T18:U19"/>
    <mergeCell ref="R18:S18"/>
    <mergeCell ref="R19:R20"/>
    <mergeCell ref="S19:S20"/>
    <mergeCell ref="J19:K19"/>
    <mergeCell ref="L19:M19"/>
    <mergeCell ref="N19:O19"/>
    <mergeCell ref="P19:Q19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41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E967-D795-467B-B154-7A1771EA6EA5}">
  <dimension ref="A1:CE37"/>
  <sheetViews>
    <sheetView topLeftCell="A13" zoomScale="60" zoomScaleNormal="60" workbookViewId="0">
      <pane xSplit="3" ySplit="7" topLeftCell="BB20" activePane="bottomRight" state="frozen"/>
      <selection activeCell="A13" sqref="A13"/>
      <selection pane="topRight" activeCell="D13" sqref="D13"/>
      <selection pane="bottomLeft" activeCell="A20" sqref="A20"/>
      <selection pane="bottomRight" activeCell="D20" sqref="D20"/>
    </sheetView>
  </sheetViews>
  <sheetFormatPr defaultColWidth="9.140625" defaultRowHeight="15.75" x14ac:dyDescent="0.2"/>
  <cols>
    <col min="1" max="1" width="13.28515625" style="94" customWidth="1"/>
    <col min="2" max="2" width="64.140625" style="117" customWidth="1"/>
    <col min="3" max="3" width="20.85546875" style="94" customWidth="1"/>
    <col min="4" max="27" width="7.28515625" style="94" customWidth="1"/>
    <col min="28" max="28" width="12.7109375" style="94" customWidth="1"/>
    <col min="29" max="29" width="16.7109375" style="94" customWidth="1"/>
    <col min="30" max="33" width="7.28515625" style="94" customWidth="1"/>
    <col min="34" max="34" width="9.5703125" style="94" customWidth="1"/>
    <col min="35" max="36" width="7.28515625" style="94" customWidth="1"/>
    <col min="37" max="37" width="8.7109375" style="94" customWidth="1"/>
    <col min="38" max="43" width="7.28515625" style="94" customWidth="1"/>
    <col min="44" max="47" width="5.7109375" style="94" customWidth="1"/>
    <col min="48" max="67" width="9.140625" style="94" customWidth="1"/>
    <col min="68" max="16384" width="9.140625" style="94"/>
  </cols>
  <sheetData>
    <row r="1" spans="1:83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3" t="s">
        <v>282</v>
      </c>
      <c r="AR1" s="92"/>
      <c r="AS1" s="92"/>
      <c r="AT1" s="92"/>
    </row>
    <row r="2" spans="1:83" x14ac:dyDescent="0.2">
      <c r="A2" s="93"/>
      <c r="B2" s="95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 t="s">
        <v>283</v>
      </c>
      <c r="AR2" s="93"/>
      <c r="AS2" s="93"/>
      <c r="AT2" s="93"/>
    </row>
    <row r="3" spans="1:83" x14ac:dyDescent="0.2">
      <c r="A3" s="93"/>
      <c r="B3" s="95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 t="s">
        <v>284</v>
      </c>
      <c r="AR3" s="93"/>
      <c r="AS3" s="93"/>
      <c r="AT3" s="93"/>
    </row>
    <row r="4" spans="1:83" x14ac:dyDescent="0.2">
      <c r="A4" s="229" t="s">
        <v>341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93"/>
      <c r="AR4" s="93"/>
      <c r="AS4" s="93"/>
      <c r="AT4" s="93"/>
    </row>
    <row r="5" spans="1:83" x14ac:dyDescent="0.2">
      <c r="A5" s="229" t="s">
        <v>359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93"/>
      <c r="AR5" s="93"/>
      <c r="AS5" s="93"/>
      <c r="AT5" s="93"/>
    </row>
    <row r="6" spans="1:83" x14ac:dyDescent="0.2">
      <c r="A6" s="93"/>
      <c r="B6" s="95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</row>
    <row r="7" spans="1:83" x14ac:dyDescent="0.2">
      <c r="A7" s="227" t="s">
        <v>285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93"/>
      <c r="AR7" s="93"/>
      <c r="AS7" s="93"/>
      <c r="AT7" s="93"/>
    </row>
    <row r="8" spans="1:83" x14ac:dyDescent="0.2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93"/>
      <c r="AR8" s="93"/>
      <c r="AS8" s="93"/>
      <c r="AT8" s="93"/>
    </row>
    <row r="9" spans="1:83" x14ac:dyDescent="0.2">
      <c r="A9" s="93"/>
      <c r="B9" s="95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</row>
    <row r="10" spans="1:83" x14ac:dyDescent="0.2">
      <c r="A10" s="227" t="s">
        <v>360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93"/>
      <c r="AR10" s="93"/>
      <c r="AS10" s="93"/>
      <c r="AT10" s="93"/>
    </row>
    <row r="11" spans="1:83" x14ac:dyDescent="0.2">
      <c r="A11" s="93"/>
      <c r="B11" s="95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</row>
    <row r="12" spans="1:83" x14ac:dyDescent="0.2">
      <c r="A12" s="227" t="s">
        <v>286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93"/>
      <c r="AR12" s="93"/>
      <c r="AS12" s="93"/>
      <c r="AT12" s="93"/>
    </row>
    <row r="13" spans="1:83" ht="15.75" customHeight="1" x14ac:dyDescent="0.2">
      <c r="A13" s="227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93"/>
      <c r="AR13" s="93"/>
      <c r="AS13" s="93"/>
      <c r="AT13" s="93"/>
    </row>
    <row r="14" spans="1:83" x14ac:dyDescent="0.2">
      <c r="A14" s="228"/>
      <c r="B14" s="228"/>
      <c r="C14" s="228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93"/>
      <c r="AR14" s="93"/>
      <c r="AS14" s="93"/>
      <c r="AT14" s="93"/>
    </row>
    <row r="15" spans="1:83" ht="19.5" customHeight="1" x14ac:dyDescent="0.2">
      <c r="A15" s="225" t="s">
        <v>287</v>
      </c>
      <c r="B15" s="225" t="s">
        <v>288</v>
      </c>
      <c r="C15" s="225" t="s">
        <v>30</v>
      </c>
      <c r="D15" s="224" t="s">
        <v>289</v>
      </c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 t="s">
        <v>340</v>
      </c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</row>
    <row r="16" spans="1:83" ht="43.5" customHeight="1" x14ac:dyDescent="0.2">
      <c r="A16" s="225"/>
      <c r="B16" s="225"/>
      <c r="C16" s="225"/>
      <c r="D16" s="224" t="s">
        <v>290</v>
      </c>
      <c r="E16" s="224"/>
      <c r="F16" s="224"/>
      <c r="G16" s="224"/>
      <c r="H16" s="224"/>
      <c r="I16" s="224"/>
      <c r="J16" s="224"/>
      <c r="K16" s="224"/>
      <c r="L16" s="224" t="s">
        <v>291</v>
      </c>
      <c r="M16" s="224"/>
      <c r="N16" s="224"/>
      <c r="O16" s="224"/>
      <c r="P16" s="224"/>
      <c r="Q16" s="224"/>
      <c r="R16" s="224"/>
      <c r="S16" s="224"/>
      <c r="T16" s="224" t="s">
        <v>292</v>
      </c>
      <c r="U16" s="224"/>
      <c r="V16" s="224"/>
      <c r="W16" s="224"/>
      <c r="X16" s="224"/>
      <c r="Y16" s="224"/>
      <c r="Z16" s="224"/>
      <c r="AA16" s="224"/>
      <c r="AB16" s="224" t="s">
        <v>293</v>
      </c>
      <c r="AC16" s="224"/>
      <c r="AD16" s="224"/>
      <c r="AE16" s="224"/>
      <c r="AF16" s="224"/>
      <c r="AG16" s="224"/>
      <c r="AH16" s="224"/>
      <c r="AI16" s="224"/>
      <c r="AJ16" s="226" t="s">
        <v>343</v>
      </c>
      <c r="AK16" s="226"/>
      <c r="AL16" s="226"/>
      <c r="AM16" s="226"/>
      <c r="AN16" s="226"/>
      <c r="AO16" s="226"/>
      <c r="AP16" s="226"/>
      <c r="AQ16" s="226"/>
      <c r="AR16" s="224" t="s">
        <v>290</v>
      </c>
      <c r="AS16" s="224"/>
      <c r="AT16" s="224"/>
      <c r="AU16" s="224"/>
      <c r="AV16" s="224"/>
      <c r="AW16" s="224"/>
      <c r="AX16" s="224"/>
      <c r="AY16" s="224"/>
      <c r="AZ16" s="224" t="s">
        <v>291</v>
      </c>
      <c r="BA16" s="224"/>
      <c r="BB16" s="224"/>
      <c r="BC16" s="224"/>
      <c r="BD16" s="224"/>
      <c r="BE16" s="224"/>
      <c r="BF16" s="224"/>
      <c r="BG16" s="224"/>
      <c r="BH16" s="224" t="s">
        <v>292</v>
      </c>
      <c r="BI16" s="224"/>
      <c r="BJ16" s="224"/>
      <c r="BK16" s="224"/>
      <c r="BL16" s="224"/>
      <c r="BM16" s="224"/>
      <c r="BN16" s="224"/>
      <c r="BO16" s="224"/>
      <c r="BP16" s="224" t="s">
        <v>293</v>
      </c>
      <c r="BQ16" s="224"/>
      <c r="BR16" s="224"/>
      <c r="BS16" s="224"/>
      <c r="BT16" s="224"/>
      <c r="BU16" s="224"/>
      <c r="BV16" s="224"/>
      <c r="BW16" s="224"/>
      <c r="BX16" s="226" t="s">
        <v>342</v>
      </c>
      <c r="BY16" s="226"/>
      <c r="BZ16" s="226"/>
      <c r="CA16" s="226"/>
      <c r="CB16" s="226"/>
      <c r="CC16" s="226"/>
      <c r="CD16" s="226"/>
      <c r="CE16" s="226"/>
    </row>
    <row r="17" spans="1:83" ht="43.5" customHeight="1" x14ac:dyDescent="0.2">
      <c r="A17" s="225"/>
      <c r="B17" s="225"/>
      <c r="C17" s="225"/>
      <c r="D17" s="96" t="s">
        <v>47</v>
      </c>
      <c r="E17" s="224" t="s">
        <v>46</v>
      </c>
      <c r="F17" s="224"/>
      <c r="G17" s="224"/>
      <c r="H17" s="224"/>
      <c r="I17" s="224"/>
      <c r="J17" s="224"/>
      <c r="K17" s="224"/>
      <c r="L17" s="96" t="s">
        <v>47</v>
      </c>
      <c r="M17" s="225" t="s">
        <v>46</v>
      </c>
      <c r="N17" s="225"/>
      <c r="O17" s="225"/>
      <c r="P17" s="225"/>
      <c r="Q17" s="225"/>
      <c r="R17" s="225"/>
      <c r="S17" s="225"/>
      <c r="T17" s="96" t="s">
        <v>47</v>
      </c>
      <c r="U17" s="225" t="s">
        <v>46</v>
      </c>
      <c r="V17" s="225"/>
      <c r="W17" s="225"/>
      <c r="X17" s="225"/>
      <c r="Y17" s="225"/>
      <c r="Z17" s="225"/>
      <c r="AA17" s="225"/>
      <c r="AB17" s="96" t="s">
        <v>47</v>
      </c>
      <c r="AC17" s="225" t="s">
        <v>46</v>
      </c>
      <c r="AD17" s="225"/>
      <c r="AE17" s="225"/>
      <c r="AF17" s="225"/>
      <c r="AG17" s="225"/>
      <c r="AH17" s="225"/>
      <c r="AI17" s="225"/>
      <c r="AJ17" s="96" t="s">
        <v>47</v>
      </c>
      <c r="AK17" s="225" t="s">
        <v>46</v>
      </c>
      <c r="AL17" s="225"/>
      <c r="AM17" s="225"/>
      <c r="AN17" s="225"/>
      <c r="AO17" s="225"/>
      <c r="AP17" s="225"/>
      <c r="AQ17" s="225"/>
      <c r="AR17" s="96" t="s">
        <v>47</v>
      </c>
      <c r="AS17" s="224" t="s">
        <v>46</v>
      </c>
      <c r="AT17" s="224"/>
      <c r="AU17" s="224"/>
      <c r="AV17" s="224"/>
      <c r="AW17" s="224"/>
      <c r="AX17" s="224"/>
      <c r="AY17" s="224"/>
      <c r="AZ17" s="96" t="s">
        <v>47</v>
      </c>
      <c r="BA17" s="225" t="s">
        <v>46</v>
      </c>
      <c r="BB17" s="225"/>
      <c r="BC17" s="225"/>
      <c r="BD17" s="225"/>
      <c r="BE17" s="225"/>
      <c r="BF17" s="225"/>
      <c r="BG17" s="225"/>
      <c r="BH17" s="96" t="s">
        <v>47</v>
      </c>
      <c r="BI17" s="225" t="s">
        <v>46</v>
      </c>
      <c r="BJ17" s="225"/>
      <c r="BK17" s="225"/>
      <c r="BL17" s="225"/>
      <c r="BM17" s="225"/>
      <c r="BN17" s="225"/>
      <c r="BO17" s="225"/>
      <c r="BP17" s="96" t="s">
        <v>47</v>
      </c>
      <c r="BQ17" s="225" t="s">
        <v>46</v>
      </c>
      <c r="BR17" s="225"/>
      <c r="BS17" s="225"/>
      <c r="BT17" s="225"/>
      <c r="BU17" s="225"/>
      <c r="BV17" s="225"/>
      <c r="BW17" s="225"/>
      <c r="BX17" s="96" t="s">
        <v>47</v>
      </c>
      <c r="BY17" s="225" t="s">
        <v>46</v>
      </c>
      <c r="BZ17" s="225"/>
      <c r="CA17" s="225"/>
      <c r="CB17" s="225"/>
      <c r="CC17" s="225"/>
      <c r="CD17" s="225"/>
      <c r="CE17" s="225"/>
    </row>
    <row r="18" spans="1:83" ht="87.75" customHeight="1" x14ac:dyDescent="0.2">
      <c r="A18" s="225"/>
      <c r="B18" s="225"/>
      <c r="C18" s="225"/>
      <c r="D18" s="97" t="s">
        <v>45</v>
      </c>
      <c r="E18" s="97" t="s">
        <v>45</v>
      </c>
      <c r="F18" s="97" t="s">
        <v>294</v>
      </c>
      <c r="G18" s="97" t="s">
        <v>49</v>
      </c>
      <c r="H18" s="97" t="s">
        <v>50</v>
      </c>
      <c r="I18" s="97" t="s">
        <v>51</v>
      </c>
      <c r="J18" s="97" t="s">
        <v>295</v>
      </c>
      <c r="K18" s="97" t="s">
        <v>296</v>
      </c>
      <c r="L18" s="97" t="s">
        <v>45</v>
      </c>
      <c r="M18" s="97" t="s">
        <v>45</v>
      </c>
      <c r="N18" s="97" t="s">
        <v>294</v>
      </c>
      <c r="O18" s="97" t="s">
        <v>49</v>
      </c>
      <c r="P18" s="97" t="s">
        <v>50</v>
      </c>
      <c r="Q18" s="97" t="s">
        <v>51</v>
      </c>
      <c r="R18" s="97" t="s">
        <v>295</v>
      </c>
      <c r="S18" s="97" t="s">
        <v>296</v>
      </c>
      <c r="T18" s="97" t="s">
        <v>45</v>
      </c>
      <c r="U18" s="97" t="s">
        <v>45</v>
      </c>
      <c r="V18" s="97" t="s">
        <v>294</v>
      </c>
      <c r="W18" s="97" t="s">
        <v>49</v>
      </c>
      <c r="X18" s="97" t="s">
        <v>50</v>
      </c>
      <c r="Y18" s="97" t="s">
        <v>51</v>
      </c>
      <c r="Z18" s="97" t="s">
        <v>295</v>
      </c>
      <c r="AA18" s="97" t="s">
        <v>296</v>
      </c>
      <c r="AB18" s="97" t="s">
        <v>45</v>
      </c>
      <c r="AC18" s="97" t="s">
        <v>45</v>
      </c>
      <c r="AD18" s="97" t="s">
        <v>294</v>
      </c>
      <c r="AE18" s="97" t="s">
        <v>49</v>
      </c>
      <c r="AF18" s="97" t="s">
        <v>50</v>
      </c>
      <c r="AG18" s="97" t="s">
        <v>51</v>
      </c>
      <c r="AH18" s="97" t="s">
        <v>295</v>
      </c>
      <c r="AI18" s="97" t="s">
        <v>296</v>
      </c>
      <c r="AJ18" s="97" t="s">
        <v>45</v>
      </c>
      <c r="AK18" s="97" t="s">
        <v>45</v>
      </c>
      <c r="AL18" s="97" t="s">
        <v>294</v>
      </c>
      <c r="AM18" s="97" t="s">
        <v>49</v>
      </c>
      <c r="AN18" s="97" t="s">
        <v>50</v>
      </c>
      <c r="AO18" s="97" t="s">
        <v>51</v>
      </c>
      <c r="AP18" s="97" t="s">
        <v>295</v>
      </c>
      <c r="AQ18" s="97" t="s">
        <v>296</v>
      </c>
      <c r="AR18" s="97" t="s">
        <v>45</v>
      </c>
      <c r="AS18" s="97" t="s">
        <v>45</v>
      </c>
      <c r="AT18" s="97" t="s">
        <v>294</v>
      </c>
      <c r="AU18" s="97" t="s">
        <v>49</v>
      </c>
      <c r="AV18" s="97" t="s">
        <v>50</v>
      </c>
      <c r="AW18" s="97" t="s">
        <v>51</v>
      </c>
      <c r="AX18" s="97" t="s">
        <v>295</v>
      </c>
      <c r="AY18" s="97" t="s">
        <v>296</v>
      </c>
      <c r="AZ18" s="97" t="s">
        <v>45</v>
      </c>
      <c r="BA18" s="97" t="s">
        <v>45</v>
      </c>
      <c r="BB18" s="97" t="s">
        <v>294</v>
      </c>
      <c r="BC18" s="97" t="s">
        <v>49</v>
      </c>
      <c r="BD18" s="97" t="s">
        <v>50</v>
      </c>
      <c r="BE18" s="97" t="s">
        <v>51</v>
      </c>
      <c r="BF18" s="97" t="s">
        <v>295</v>
      </c>
      <c r="BG18" s="97" t="s">
        <v>296</v>
      </c>
      <c r="BH18" s="97" t="s">
        <v>45</v>
      </c>
      <c r="BI18" s="97" t="s">
        <v>45</v>
      </c>
      <c r="BJ18" s="97" t="s">
        <v>294</v>
      </c>
      <c r="BK18" s="97" t="s">
        <v>49</v>
      </c>
      <c r="BL18" s="97" t="s">
        <v>50</v>
      </c>
      <c r="BM18" s="97" t="s">
        <v>51</v>
      </c>
      <c r="BN18" s="97" t="s">
        <v>295</v>
      </c>
      <c r="BO18" s="97" t="s">
        <v>296</v>
      </c>
      <c r="BP18" s="97" t="s">
        <v>45</v>
      </c>
      <c r="BQ18" s="97" t="s">
        <v>45</v>
      </c>
      <c r="BR18" s="97" t="s">
        <v>294</v>
      </c>
      <c r="BS18" s="97" t="s">
        <v>49</v>
      </c>
      <c r="BT18" s="97" t="s">
        <v>50</v>
      </c>
      <c r="BU18" s="97" t="s">
        <v>51</v>
      </c>
      <c r="BV18" s="97" t="s">
        <v>295</v>
      </c>
      <c r="BW18" s="97" t="s">
        <v>296</v>
      </c>
      <c r="BX18" s="97" t="s">
        <v>45</v>
      </c>
      <c r="BY18" s="97" t="s">
        <v>45</v>
      </c>
      <c r="BZ18" s="97" t="s">
        <v>294</v>
      </c>
      <c r="CA18" s="97" t="s">
        <v>49</v>
      </c>
      <c r="CB18" s="97" t="s">
        <v>50</v>
      </c>
      <c r="CC18" s="97" t="s">
        <v>51</v>
      </c>
      <c r="CD18" s="97" t="s">
        <v>295</v>
      </c>
      <c r="CE18" s="97" t="s">
        <v>296</v>
      </c>
    </row>
    <row r="19" spans="1:83" x14ac:dyDescent="0.2">
      <c r="A19" s="98">
        <v>1</v>
      </c>
      <c r="B19" s="99">
        <v>2</v>
      </c>
      <c r="C19" s="98">
        <v>3</v>
      </c>
      <c r="D19" s="98" t="s">
        <v>297</v>
      </c>
      <c r="E19" s="98" t="s">
        <v>298</v>
      </c>
      <c r="F19" s="98" t="s">
        <v>299</v>
      </c>
      <c r="G19" s="98" t="s">
        <v>300</v>
      </c>
      <c r="H19" s="98" t="s">
        <v>301</v>
      </c>
      <c r="I19" s="98" t="s">
        <v>302</v>
      </c>
      <c r="J19" s="98" t="s">
        <v>303</v>
      </c>
      <c r="K19" s="98" t="s">
        <v>304</v>
      </c>
      <c r="L19" s="98" t="s">
        <v>305</v>
      </c>
      <c r="M19" s="98" t="s">
        <v>306</v>
      </c>
      <c r="N19" s="98" t="s">
        <v>307</v>
      </c>
      <c r="O19" s="98" t="s">
        <v>308</v>
      </c>
      <c r="P19" s="98" t="s">
        <v>309</v>
      </c>
      <c r="Q19" s="98" t="s">
        <v>310</v>
      </c>
      <c r="R19" s="98" t="s">
        <v>311</v>
      </c>
      <c r="S19" s="98" t="s">
        <v>312</v>
      </c>
      <c r="T19" s="98" t="s">
        <v>313</v>
      </c>
      <c r="U19" s="98" t="s">
        <v>314</v>
      </c>
      <c r="V19" s="98" t="s">
        <v>315</v>
      </c>
      <c r="W19" s="98" t="s">
        <v>316</v>
      </c>
      <c r="X19" s="98" t="s">
        <v>317</v>
      </c>
      <c r="Y19" s="98" t="s">
        <v>318</v>
      </c>
      <c r="Z19" s="98" t="s">
        <v>319</v>
      </c>
      <c r="AA19" s="98" t="s">
        <v>320</v>
      </c>
      <c r="AB19" s="98" t="s">
        <v>321</v>
      </c>
      <c r="AC19" s="98" t="s">
        <v>322</v>
      </c>
      <c r="AD19" s="98" t="s">
        <v>323</v>
      </c>
      <c r="AE19" s="98" t="s">
        <v>324</v>
      </c>
      <c r="AF19" s="98" t="s">
        <v>325</v>
      </c>
      <c r="AG19" s="98" t="s">
        <v>326</v>
      </c>
      <c r="AH19" s="98" t="s">
        <v>327</v>
      </c>
      <c r="AI19" s="98" t="s">
        <v>328</v>
      </c>
      <c r="AJ19" s="98" t="s">
        <v>329</v>
      </c>
      <c r="AK19" s="98" t="s">
        <v>166</v>
      </c>
      <c r="AL19" s="98" t="s">
        <v>123</v>
      </c>
      <c r="AM19" s="98" t="s">
        <v>124</v>
      </c>
      <c r="AN19" s="98" t="s">
        <v>125</v>
      </c>
      <c r="AO19" s="98" t="s">
        <v>126</v>
      </c>
      <c r="AP19" s="98" t="s">
        <v>127</v>
      </c>
      <c r="AQ19" s="98" t="s">
        <v>330</v>
      </c>
      <c r="AR19" s="98" t="s">
        <v>297</v>
      </c>
      <c r="AS19" s="98" t="s">
        <v>298</v>
      </c>
      <c r="AT19" s="98" t="s">
        <v>299</v>
      </c>
      <c r="AU19" s="98" t="s">
        <v>300</v>
      </c>
      <c r="AV19" s="98" t="s">
        <v>301</v>
      </c>
      <c r="AW19" s="98" t="s">
        <v>302</v>
      </c>
      <c r="AX19" s="98" t="s">
        <v>303</v>
      </c>
      <c r="AY19" s="98" t="s">
        <v>304</v>
      </c>
      <c r="AZ19" s="98" t="s">
        <v>305</v>
      </c>
      <c r="BA19" s="98" t="s">
        <v>306</v>
      </c>
      <c r="BB19" s="98" t="s">
        <v>307</v>
      </c>
      <c r="BC19" s="98" t="s">
        <v>308</v>
      </c>
      <c r="BD19" s="98" t="s">
        <v>309</v>
      </c>
      <c r="BE19" s="98" t="s">
        <v>310</v>
      </c>
      <c r="BF19" s="98" t="s">
        <v>311</v>
      </c>
      <c r="BG19" s="98" t="s">
        <v>312</v>
      </c>
      <c r="BH19" s="98" t="s">
        <v>313</v>
      </c>
      <c r="BI19" s="98" t="s">
        <v>314</v>
      </c>
      <c r="BJ19" s="98" t="s">
        <v>315</v>
      </c>
      <c r="BK19" s="98" t="s">
        <v>316</v>
      </c>
      <c r="BL19" s="98" t="s">
        <v>317</v>
      </c>
      <c r="BM19" s="98" t="s">
        <v>318</v>
      </c>
      <c r="BN19" s="98" t="s">
        <v>319</v>
      </c>
      <c r="BO19" s="98" t="s">
        <v>320</v>
      </c>
      <c r="BP19" s="98" t="s">
        <v>321</v>
      </c>
      <c r="BQ19" s="98" t="s">
        <v>322</v>
      </c>
      <c r="BR19" s="98" t="s">
        <v>323</v>
      </c>
      <c r="BS19" s="98" t="s">
        <v>324</v>
      </c>
      <c r="BT19" s="98" t="s">
        <v>325</v>
      </c>
      <c r="BU19" s="98" t="s">
        <v>326</v>
      </c>
      <c r="BV19" s="98" t="s">
        <v>327</v>
      </c>
      <c r="BW19" s="98" t="s">
        <v>328</v>
      </c>
      <c r="BX19" s="98" t="s">
        <v>329</v>
      </c>
      <c r="BY19" s="98" t="s">
        <v>166</v>
      </c>
      <c r="BZ19" s="98" t="s">
        <v>123</v>
      </c>
      <c r="CA19" s="98" t="s">
        <v>124</v>
      </c>
      <c r="CB19" s="98" t="s">
        <v>125</v>
      </c>
      <c r="CC19" s="98" t="s">
        <v>126</v>
      </c>
      <c r="CD19" s="98" t="s">
        <v>127</v>
      </c>
      <c r="CE19" s="98" t="s">
        <v>330</v>
      </c>
    </row>
    <row r="20" spans="1:83" x14ac:dyDescent="0.2">
      <c r="A20" s="100">
        <v>0</v>
      </c>
      <c r="B20" s="100" t="s">
        <v>28</v>
      </c>
      <c r="C20" s="101" t="s">
        <v>27</v>
      </c>
      <c r="D20" s="98">
        <v>0</v>
      </c>
      <c r="E20" s="98">
        <v>0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98">
        <v>0</v>
      </c>
      <c r="Z20" s="98">
        <v>0</v>
      </c>
      <c r="AA20" s="98">
        <v>0</v>
      </c>
      <c r="AB20" s="98">
        <v>0</v>
      </c>
      <c r="AC20" s="102">
        <f>SUM(AC21:AC24)</f>
        <v>12.950000000000001</v>
      </c>
      <c r="AD20" s="102">
        <f t="shared" ref="AB20:AI20" si="0">SUM(AD21:AD24)</f>
        <v>0</v>
      </c>
      <c r="AE20" s="102">
        <f t="shared" si="0"/>
        <v>0</v>
      </c>
      <c r="AF20" s="102">
        <f t="shared" si="0"/>
        <v>2.1799999999999997</v>
      </c>
      <c r="AG20" s="102">
        <f t="shared" si="0"/>
        <v>0</v>
      </c>
      <c r="AH20" s="102">
        <f>AH21</f>
        <v>11</v>
      </c>
      <c r="AI20" s="102">
        <f>SUM(AI21:AI24)</f>
        <v>0</v>
      </c>
      <c r="AJ20" s="98">
        <v>0</v>
      </c>
      <c r="AK20" s="98">
        <v>0</v>
      </c>
      <c r="AL20" s="98">
        <v>0</v>
      </c>
      <c r="AM20" s="98">
        <v>0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98">
        <v>0</v>
      </c>
      <c r="BA20" s="98">
        <v>0</v>
      </c>
      <c r="BB20" s="98"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98">
        <v>0</v>
      </c>
      <c r="BP20" s="98">
        <v>0</v>
      </c>
      <c r="BQ20" s="98">
        <v>0</v>
      </c>
      <c r="BR20" s="98">
        <v>0</v>
      </c>
      <c r="BS20" s="98">
        <v>0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98">
        <v>0</v>
      </c>
      <c r="CE20" s="98">
        <v>0</v>
      </c>
    </row>
    <row r="21" spans="1:83" ht="31.5" x14ac:dyDescent="0.2">
      <c r="A21" s="100" t="s">
        <v>278</v>
      </c>
      <c r="B21" s="100" t="s">
        <v>279</v>
      </c>
      <c r="C21" s="101" t="s">
        <v>27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102">
        <f t="shared" ref="AB21:AI21" si="1">AC26</f>
        <v>7.7766666666666673</v>
      </c>
      <c r="AD21" s="102">
        <f t="shared" si="1"/>
        <v>0</v>
      </c>
      <c r="AE21" s="102">
        <f t="shared" si="1"/>
        <v>0</v>
      </c>
      <c r="AF21" s="102">
        <f t="shared" si="1"/>
        <v>1.7999999999999998</v>
      </c>
      <c r="AG21" s="102">
        <f t="shared" si="1"/>
        <v>0</v>
      </c>
      <c r="AH21" s="102">
        <f t="shared" si="1"/>
        <v>11</v>
      </c>
      <c r="AI21" s="102">
        <f t="shared" si="1"/>
        <v>0</v>
      </c>
      <c r="AJ21" s="98">
        <v>0</v>
      </c>
      <c r="AK21" s="98">
        <v>0</v>
      </c>
      <c r="AL21" s="98">
        <v>0</v>
      </c>
      <c r="AM21" s="98">
        <v>0</v>
      </c>
      <c r="AN21" s="98">
        <v>0</v>
      </c>
      <c r="AO21" s="98">
        <v>0</v>
      </c>
      <c r="AP21" s="98">
        <v>0</v>
      </c>
      <c r="AQ21" s="98">
        <v>0</v>
      </c>
      <c r="AR21" s="98">
        <v>0</v>
      </c>
      <c r="AS21" s="98">
        <v>0</v>
      </c>
      <c r="AT21" s="98">
        <v>0</v>
      </c>
      <c r="AU21" s="98">
        <v>0</v>
      </c>
      <c r="AV21" s="98">
        <v>0</v>
      </c>
      <c r="AW21" s="98">
        <v>0</v>
      </c>
      <c r="AX21" s="98">
        <v>0</v>
      </c>
      <c r="AY21" s="98">
        <v>0</v>
      </c>
      <c r="AZ21" s="98">
        <v>0</v>
      </c>
      <c r="BA21" s="98">
        <v>0</v>
      </c>
      <c r="BB21" s="98">
        <v>0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0</v>
      </c>
      <c r="BJ21" s="98">
        <v>0</v>
      </c>
      <c r="BK21" s="98">
        <v>0</v>
      </c>
      <c r="BL21" s="98">
        <v>0</v>
      </c>
      <c r="BM21" s="98">
        <v>0</v>
      </c>
      <c r="BN21" s="98">
        <v>0</v>
      </c>
      <c r="BO21" s="98">
        <v>0</v>
      </c>
      <c r="BP21" s="98">
        <v>0</v>
      </c>
      <c r="BQ21" s="98">
        <v>0</v>
      </c>
      <c r="BR21" s="98">
        <v>0</v>
      </c>
      <c r="BS21" s="98">
        <v>0</v>
      </c>
      <c r="BT21" s="98">
        <v>0</v>
      </c>
      <c r="BU21" s="98">
        <v>0</v>
      </c>
      <c r="BV21" s="98">
        <v>0</v>
      </c>
      <c r="BW21" s="98">
        <v>0</v>
      </c>
      <c r="BX21" s="98">
        <v>0</v>
      </c>
      <c r="BY21" s="98">
        <v>0</v>
      </c>
      <c r="BZ21" s="98">
        <v>0</v>
      </c>
      <c r="CA21" s="98">
        <v>0</v>
      </c>
      <c r="CB21" s="98">
        <v>0</v>
      </c>
      <c r="CC21" s="98">
        <v>0</v>
      </c>
      <c r="CD21" s="98">
        <v>0</v>
      </c>
      <c r="CE21" s="98">
        <v>0</v>
      </c>
    </row>
    <row r="22" spans="1:83" ht="47.25" x14ac:dyDescent="0.2">
      <c r="A22" s="100" t="s">
        <v>331</v>
      </c>
      <c r="B22" s="100" t="s">
        <v>332</v>
      </c>
      <c r="C22" s="101" t="s">
        <v>27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  <c r="AE22" s="98">
        <v>0</v>
      </c>
      <c r="AF22" s="98">
        <v>0</v>
      </c>
      <c r="AG22" s="98">
        <v>0</v>
      </c>
      <c r="AH22" s="102">
        <v>0</v>
      </c>
      <c r="AI22" s="98">
        <v>0</v>
      </c>
      <c r="AJ22" s="98">
        <v>0</v>
      </c>
      <c r="AK22" s="98">
        <v>0</v>
      </c>
      <c r="AL22" s="98">
        <v>0</v>
      </c>
      <c r="AM22" s="98">
        <v>0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0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98">
        <v>0</v>
      </c>
      <c r="BP22" s="98">
        <v>0</v>
      </c>
      <c r="BQ22" s="98">
        <v>0</v>
      </c>
      <c r="BR22" s="98">
        <v>0</v>
      </c>
      <c r="BS22" s="98">
        <v>0</v>
      </c>
      <c r="BT22" s="98">
        <v>0</v>
      </c>
      <c r="BU22" s="98">
        <v>0</v>
      </c>
      <c r="BV22" s="98">
        <v>0</v>
      </c>
      <c r="BW22" s="98">
        <v>0</v>
      </c>
      <c r="BX22" s="98">
        <v>0</v>
      </c>
      <c r="BY22" s="98">
        <v>0</v>
      </c>
      <c r="BZ22" s="98">
        <v>0</v>
      </c>
      <c r="CA22" s="98">
        <v>0</v>
      </c>
      <c r="CB22" s="98">
        <v>0</v>
      </c>
      <c r="CC22" s="98">
        <v>0</v>
      </c>
      <c r="CD22" s="98">
        <v>0</v>
      </c>
      <c r="CE22" s="98">
        <v>0</v>
      </c>
    </row>
    <row r="23" spans="1:83" ht="31.5" x14ac:dyDescent="0.2">
      <c r="A23" s="100" t="s">
        <v>276</v>
      </c>
      <c r="B23" s="100" t="s">
        <v>274</v>
      </c>
      <c r="C23" s="101" t="s">
        <v>27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102">
        <f t="shared" ref="AB23:AI23" si="2">AC32</f>
        <v>1.9391666666666667</v>
      </c>
      <c r="AD23" s="102">
        <f t="shared" si="2"/>
        <v>0</v>
      </c>
      <c r="AE23" s="102">
        <f t="shared" si="2"/>
        <v>0</v>
      </c>
      <c r="AF23" s="102">
        <f t="shared" si="2"/>
        <v>0.38</v>
      </c>
      <c r="AG23" s="102">
        <f t="shared" si="2"/>
        <v>0</v>
      </c>
      <c r="AH23" s="102">
        <f t="shared" si="2"/>
        <v>0</v>
      </c>
      <c r="AI23" s="102">
        <f t="shared" si="2"/>
        <v>0</v>
      </c>
      <c r="AJ23" s="98">
        <v>0</v>
      </c>
      <c r="AK23" s="98">
        <v>0</v>
      </c>
      <c r="AL23" s="98">
        <v>0</v>
      </c>
      <c r="AM23" s="98">
        <v>0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0</v>
      </c>
      <c r="BB23" s="98">
        <v>0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98">
        <v>0</v>
      </c>
      <c r="BP23" s="98">
        <v>0</v>
      </c>
      <c r="BQ23" s="98">
        <v>0</v>
      </c>
      <c r="BR23" s="98">
        <v>0</v>
      </c>
      <c r="BS23" s="98">
        <v>0</v>
      </c>
      <c r="BT23" s="98">
        <v>0</v>
      </c>
      <c r="BU23" s="98">
        <v>0</v>
      </c>
      <c r="BV23" s="98">
        <v>0</v>
      </c>
      <c r="BW23" s="98">
        <v>0</v>
      </c>
      <c r="BX23" s="98">
        <v>0</v>
      </c>
      <c r="BY23" s="98">
        <v>0</v>
      </c>
      <c r="BZ23" s="98">
        <v>0</v>
      </c>
      <c r="CA23" s="98">
        <v>0</v>
      </c>
      <c r="CB23" s="98">
        <v>0</v>
      </c>
      <c r="CC23" s="98">
        <v>0</v>
      </c>
      <c r="CD23" s="98">
        <v>0</v>
      </c>
      <c r="CE23" s="98">
        <v>0</v>
      </c>
    </row>
    <row r="24" spans="1:83" x14ac:dyDescent="0.2">
      <c r="A24" s="100" t="s">
        <v>277</v>
      </c>
      <c r="B24" s="100" t="s">
        <v>275</v>
      </c>
      <c r="C24" s="101" t="s">
        <v>27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8">
        <v>0</v>
      </c>
      <c r="P24" s="98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102">
        <f t="shared" ref="AB24:AI24" si="3">AC34</f>
        <v>3.2341666666666669</v>
      </c>
      <c r="AD24" s="102">
        <f t="shared" si="3"/>
        <v>0</v>
      </c>
      <c r="AE24" s="102">
        <f t="shared" si="3"/>
        <v>0</v>
      </c>
      <c r="AF24" s="102">
        <f t="shared" si="3"/>
        <v>0</v>
      </c>
      <c r="AG24" s="102">
        <f t="shared" si="3"/>
        <v>0</v>
      </c>
      <c r="AH24" s="102">
        <f t="shared" si="3"/>
        <v>0</v>
      </c>
      <c r="AI24" s="102">
        <f t="shared" si="3"/>
        <v>0</v>
      </c>
      <c r="AJ24" s="98">
        <v>0</v>
      </c>
      <c r="AK24" s="98">
        <v>0</v>
      </c>
      <c r="AL24" s="98">
        <v>0</v>
      </c>
      <c r="AM24" s="98">
        <v>0</v>
      </c>
      <c r="AN24" s="98">
        <v>0</v>
      </c>
      <c r="AO24" s="98">
        <v>0</v>
      </c>
      <c r="AP24" s="98">
        <v>0</v>
      </c>
      <c r="AQ24" s="98">
        <v>0</v>
      </c>
      <c r="AR24" s="98">
        <v>0</v>
      </c>
      <c r="AS24" s="98">
        <v>0</v>
      </c>
      <c r="AT24" s="98">
        <v>0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98">
        <v>0</v>
      </c>
      <c r="BA24" s="98">
        <v>0</v>
      </c>
      <c r="BB24" s="98">
        <v>0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98">
        <v>0</v>
      </c>
      <c r="BP24" s="98">
        <v>0</v>
      </c>
      <c r="BQ24" s="98"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98">
        <v>0</v>
      </c>
      <c r="CE24" s="98">
        <v>0</v>
      </c>
    </row>
    <row r="25" spans="1:83" x14ac:dyDescent="0.2">
      <c r="A25" s="100">
        <v>1</v>
      </c>
      <c r="B25" s="100" t="s">
        <v>333</v>
      </c>
      <c r="C25" s="101" t="s">
        <v>27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102">
        <f>AC26+AC32+AC34</f>
        <v>12.950000000000001</v>
      </c>
      <c r="AD25" s="102">
        <f t="shared" ref="AD25:AG25" si="4">AD26+AD32+AD34</f>
        <v>0</v>
      </c>
      <c r="AE25" s="102">
        <f t="shared" si="4"/>
        <v>0</v>
      </c>
      <c r="AF25" s="102">
        <f t="shared" si="4"/>
        <v>2.1799999999999997</v>
      </c>
      <c r="AG25" s="102">
        <f t="shared" si="4"/>
        <v>0</v>
      </c>
      <c r="AH25" s="102">
        <f>AH26+AH32+AH34</f>
        <v>11</v>
      </c>
      <c r="AI25" s="102">
        <f>AI26+AI32+AI34</f>
        <v>0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98">
        <v>0</v>
      </c>
      <c r="AR25" s="98">
        <v>0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98">
        <v>0</v>
      </c>
      <c r="BP25" s="98">
        <v>0</v>
      </c>
      <c r="BQ25" s="98">
        <v>0</v>
      </c>
      <c r="BR25" s="98">
        <v>0</v>
      </c>
      <c r="BS25" s="98">
        <v>0</v>
      </c>
      <c r="BT25" s="98">
        <v>0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98">
        <v>0</v>
      </c>
      <c r="CE25" s="98">
        <v>0</v>
      </c>
    </row>
    <row r="26" spans="1:83" ht="31.5" x14ac:dyDescent="0.2">
      <c r="A26" s="103" t="s">
        <v>280</v>
      </c>
      <c r="B26" s="100" t="s">
        <v>21</v>
      </c>
      <c r="C26" s="105" t="s">
        <v>27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102">
        <f>AC27</f>
        <v>7.7766666666666673</v>
      </c>
      <c r="AD26" s="102">
        <f t="shared" ref="AD26:AI26" si="5">AD27</f>
        <v>0</v>
      </c>
      <c r="AE26" s="102">
        <f t="shared" si="5"/>
        <v>0</v>
      </c>
      <c r="AF26" s="102">
        <f t="shared" si="5"/>
        <v>1.7999999999999998</v>
      </c>
      <c r="AG26" s="102">
        <f t="shared" si="5"/>
        <v>0</v>
      </c>
      <c r="AH26" s="102">
        <f t="shared" si="5"/>
        <v>11</v>
      </c>
      <c r="AI26" s="102">
        <f t="shared" si="5"/>
        <v>0</v>
      </c>
      <c r="AJ26" s="98">
        <v>0</v>
      </c>
      <c r="AK26" s="98">
        <v>0</v>
      </c>
      <c r="AL26" s="98">
        <v>0</v>
      </c>
      <c r="AM26" s="98">
        <v>0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98">
        <v>0</v>
      </c>
      <c r="BA26" s="98">
        <v>0</v>
      </c>
      <c r="BB26" s="98"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98">
        <v>0</v>
      </c>
      <c r="BP26" s="98">
        <v>0</v>
      </c>
      <c r="BQ26" s="98"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98">
        <v>0</v>
      </c>
      <c r="CE26" s="98">
        <v>0</v>
      </c>
    </row>
    <row r="27" spans="1:83" ht="47.25" x14ac:dyDescent="0.2">
      <c r="A27" s="104" t="s">
        <v>334</v>
      </c>
      <c r="B27" s="100" t="s">
        <v>335</v>
      </c>
      <c r="C27" s="105" t="s">
        <v>27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106">
        <f t="shared" ref="AB27:AI27" si="6">AC28</f>
        <v>7.7766666666666673</v>
      </c>
      <c r="AD27" s="106">
        <f t="shared" si="6"/>
        <v>0</v>
      </c>
      <c r="AE27" s="106">
        <f t="shared" si="6"/>
        <v>0</v>
      </c>
      <c r="AF27" s="106">
        <f t="shared" si="6"/>
        <v>1.7999999999999998</v>
      </c>
      <c r="AG27" s="106">
        <f t="shared" si="6"/>
        <v>0</v>
      </c>
      <c r="AH27" s="106">
        <f t="shared" si="6"/>
        <v>11</v>
      </c>
      <c r="AI27" s="106">
        <f t="shared" si="6"/>
        <v>0</v>
      </c>
      <c r="AJ27" s="98">
        <v>0</v>
      </c>
      <c r="AK27" s="98">
        <v>0</v>
      </c>
      <c r="AL27" s="98">
        <v>0</v>
      </c>
      <c r="AM27" s="98">
        <v>0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>
        <v>0</v>
      </c>
      <c r="AW27" s="98">
        <v>0</v>
      </c>
      <c r="AX27" s="98">
        <v>0</v>
      </c>
      <c r="AY27" s="98">
        <v>0</v>
      </c>
      <c r="AZ27" s="98">
        <v>0</v>
      </c>
      <c r="BA27" s="98">
        <v>0</v>
      </c>
      <c r="BB27" s="98"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98">
        <v>0</v>
      </c>
      <c r="BP27" s="98">
        <v>0</v>
      </c>
      <c r="BQ27" s="98"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98">
        <v>0</v>
      </c>
      <c r="CE27" s="98">
        <v>0</v>
      </c>
    </row>
    <row r="28" spans="1:83" ht="31.5" x14ac:dyDescent="0.2">
      <c r="A28" s="100" t="s">
        <v>24</v>
      </c>
      <c r="B28" s="100" t="s">
        <v>25</v>
      </c>
      <c r="C28" s="105" t="s">
        <v>27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8">
        <v>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106">
        <f t="shared" ref="AB28:AI28" si="7">SUM(AC29:AC31)</f>
        <v>7.7766666666666673</v>
      </c>
      <c r="AD28" s="106">
        <f t="shared" si="7"/>
        <v>0</v>
      </c>
      <c r="AE28" s="106">
        <f t="shared" si="7"/>
        <v>0</v>
      </c>
      <c r="AF28" s="106">
        <f t="shared" si="7"/>
        <v>1.7999999999999998</v>
      </c>
      <c r="AG28" s="106">
        <f t="shared" si="7"/>
        <v>0</v>
      </c>
      <c r="AH28" s="106">
        <f t="shared" si="7"/>
        <v>11</v>
      </c>
      <c r="AI28" s="106">
        <f t="shared" si="7"/>
        <v>0</v>
      </c>
      <c r="AJ28" s="98">
        <v>0</v>
      </c>
      <c r="AK28" s="98">
        <v>0</v>
      </c>
      <c r="AL28" s="98">
        <v>0</v>
      </c>
      <c r="AM28" s="98">
        <v>0</v>
      </c>
      <c r="AN28" s="98">
        <v>0</v>
      </c>
      <c r="AO28" s="98">
        <v>0</v>
      </c>
      <c r="AP28" s="98">
        <v>0</v>
      </c>
      <c r="AQ28" s="98">
        <v>0</v>
      </c>
      <c r="AR28" s="98">
        <v>0</v>
      </c>
      <c r="AS28" s="98">
        <v>0</v>
      </c>
      <c r="AT28" s="98">
        <v>0</v>
      </c>
      <c r="AU28" s="98">
        <v>0</v>
      </c>
      <c r="AV28" s="98">
        <v>0</v>
      </c>
      <c r="AW28" s="98">
        <v>0</v>
      </c>
      <c r="AX28" s="98">
        <v>0</v>
      </c>
      <c r="AY28" s="98">
        <v>0</v>
      </c>
      <c r="AZ28" s="98">
        <v>0</v>
      </c>
      <c r="BA28" s="98">
        <v>0</v>
      </c>
      <c r="BB28" s="98">
        <v>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98">
        <v>0</v>
      </c>
      <c r="BP28" s="98">
        <v>0</v>
      </c>
      <c r="BQ28" s="98">
        <v>0</v>
      </c>
      <c r="BR28" s="98">
        <v>0</v>
      </c>
      <c r="BS28" s="98">
        <v>0</v>
      </c>
      <c r="BT28" s="98">
        <v>0</v>
      </c>
      <c r="BU28" s="98">
        <v>0</v>
      </c>
      <c r="BV28" s="98">
        <v>0</v>
      </c>
      <c r="BW28" s="98">
        <v>0</v>
      </c>
      <c r="BX28" s="98">
        <v>0</v>
      </c>
      <c r="BY28" s="98">
        <v>0</v>
      </c>
      <c r="BZ28" s="98">
        <v>0</v>
      </c>
      <c r="CA28" s="98">
        <v>0</v>
      </c>
      <c r="CB28" s="98">
        <v>0</v>
      </c>
      <c r="CC28" s="98">
        <v>0</v>
      </c>
      <c r="CD28" s="98">
        <v>0</v>
      </c>
      <c r="CE28" s="98">
        <v>0</v>
      </c>
    </row>
    <row r="29" spans="1:83" ht="76.5" customHeight="1" x14ac:dyDescent="0.2">
      <c r="A29" s="100" t="s">
        <v>336</v>
      </c>
      <c r="B29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29" s="111" t="s">
        <v>353</v>
      </c>
      <c r="D29" s="108">
        <v>0</v>
      </c>
      <c r="E29" s="108">
        <v>0</v>
      </c>
      <c r="F29" s="108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08">
        <v>0</v>
      </c>
      <c r="Y29" s="108">
        <v>0</v>
      </c>
      <c r="Z29" s="108">
        <v>0</v>
      </c>
      <c r="AA29" s="108">
        <v>0</v>
      </c>
      <c r="AB29" s="108">
        <v>0</v>
      </c>
      <c r="AC29" s="109">
        <f>П12!P29</f>
        <v>2.2975000000000003</v>
      </c>
      <c r="AD29" s="108">
        <v>0</v>
      </c>
      <c r="AE29" s="108">
        <v>0</v>
      </c>
      <c r="AF29" s="108">
        <v>0.95</v>
      </c>
      <c r="AG29" s="108">
        <v>0</v>
      </c>
      <c r="AH29" s="108">
        <v>0</v>
      </c>
      <c r="AI29" s="108">
        <v>0</v>
      </c>
      <c r="AJ29" s="108">
        <v>0</v>
      </c>
      <c r="AK29" s="108">
        <v>0</v>
      </c>
      <c r="AL29" s="108">
        <v>0</v>
      </c>
      <c r="AM29" s="108">
        <v>0</v>
      </c>
      <c r="AN29" s="108">
        <v>0</v>
      </c>
      <c r="AO29" s="108">
        <v>0</v>
      </c>
      <c r="AP29" s="108">
        <v>0</v>
      </c>
      <c r="AQ29" s="108">
        <v>0</v>
      </c>
      <c r="AR29" s="108">
        <v>0</v>
      </c>
      <c r="AS29" s="108">
        <v>0</v>
      </c>
      <c r="AT29" s="108">
        <v>0</v>
      </c>
      <c r="AU29" s="108">
        <v>0</v>
      </c>
      <c r="AV29" s="108">
        <v>0</v>
      </c>
      <c r="AW29" s="108">
        <v>0</v>
      </c>
      <c r="AX29" s="108">
        <v>0</v>
      </c>
      <c r="AY29" s="108">
        <v>0</v>
      </c>
      <c r="AZ29" s="108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0</v>
      </c>
      <c r="BL29" s="108">
        <v>0</v>
      </c>
      <c r="BM29" s="108">
        <v>0</v>
      </c>
      <c r="BN29" s="108">
        <v>0</v>
      </c>
      <c r="BO29" s="108">
        <v>0</v>
      </c>
      <c r="BP29" s="108">
        <v>0</v>
      </c>
      <c r="BQ29" s="108">
        <v>0</v>
      </c>
      <c r="BR29" s="108">
        <v>0</v>
      </c>
      <c r="BS29" s="108">
        <v>0</v>
      </c>
      <c r="BT29" s="108">
        <v>0</v>
      </c>
      <c r="BU29" s="108">
        <v>0</v>
      </c>
      <c r="BV29" s="108">
        <v>0</v>
      </c>
      <c r="BW29" s="108">
        <v>0</v>
      </c>
      <c r="BX29" s="108">
        <v>0</v>
      </c>
      <c r="BY29" s="108">
        <v>0</v>
      </c>
      <c r="BZ29" s="108">
        <v>0</v>
      </c>
      <c r="CA29" s="108">
        <v>0</v>
      </c>
      <c r="CB29" s="108">
        <v>0</v>
      </c>
      <c r="CC29" s="108">
        <v>0</v>
      </c>
      <c r="CD29" s="108">
        <v>0</v>
      </c>
      <c r="CE29" s="108">
        <v>0</v>
      </c>
    </row>
    <row r="30" spans="1:83" ht="94.5" x14ac:dyDescent="0.2">
      <c r="A30" s="110" t="s">
        <v>337</v>
      </c>
      <c r="B30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111" t="s">
        <v>354</v>
      </c>
      <c r="D30" s="108">
        <v>0</v>
      </c>
      <c r="E30" s="108">
        <v>0</v>
      </c>
      <c r="F30" s="108">
        <v>0</v>
      </c>
      <c r="G30" s="108">
        <v>0</v>
      </c>
      <c r="H30" s="108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08">
        <v>0</v>
      </c>
      <c r="Y30" s="108">
        <v>0</v>
      </c>
      <c r="Z30" s="108">
        <v>0</v>
      </c>
      <c r="AA30" s="108">
        <v>0</v>
      </c>
      <c r="AB30" s="108">
        <v>0</v>
      </c>
      <c r="AC30" s="109">
        <f>П12!P30</f>
        <v>2.0474999999999999</v>
      </c>
      <c r="AD30" s="108">
        <v>0</v>
      </c>
      <c r="AE30" s="108">
        <v>0</v>
      </c>
      <c r="AF30" s="108">
        <v>0.85</v>
      </c>
      <c r="AG30" s="108">
        <v>0</v>
      </c>
      <c r="AH30" s="108">
        <v>0</v>
      </c>
      <c r="AI30" s="108">
        <v>0</v>
      </c>
      <c r="AJ30" s="108">
        <v>0</v>
      </c>
      <c r="AK30" s="108">
        <v>0</v>
      </c>
      <c r="AL30" s="108">
        <v>0</v>
      </c>
      <c r="AM30" s="108">
        <v>0</v>
      </c>
      <c r="AN30" s="108">
        <v>0</v>
      </c>
      <c r="AO30" s="108">
        <v>0</v>
      </c>
      <c r="AP30" s="108">
        <v>0</v>
      </c>
      <c r="AQ30" s="108">
        <v>0</v>
      </c>
      <c r="AR30" s="108">
        <v>0</v>
      </c>
      <c r="AS30" s="108">
        <v>0</v>
      </c>
      <c r="AT30" s="108">
        <v>0</v>
      </c>
      <c r="AU30" s="108">
        <v>0</v>
      </c>
      <c r="AV30" s="108">
        <v>0</v>
      </c>
      <c r="AW30" s="108">
        <v>0</v>
      </c>
      <c r="AX30" s="108">
        <v>0</v>
      </c>
      <c r="AY30" s="108">
        <v>0</v>
      </c>
      <c r="AZ30" s="108">
        <v>0</v>
      </c>
      <c r="BA30" s="108">
        <v>0</v>
      </c>
      <c r="BB30" s="108">
        <v>0</v>
      </c>
      <c r="BC30" s="108">
        <v>0</v>
      </c>
      <c r="BD30" s="108">
        <v>0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0</v>
      </c>
      <c r="BL30" s="108">
        <v>0</v>
      </c>
      <c r="BM30" s="108">
        <v>0</v>
      </c>
      <c r="BN30" s="108">
        <v>0</v>
      </c>
      <c r="BO30" s="108">
        <v>0</v>
      </c>
      <c r="BP30" s="108">
        <v>0</v>
      </c>
      <c r="BQ30" s="108">
        <v>0</v>
      </c>
      <c r="BR30" s="108">
        <v>0</v>
      </c>
      <c r="BS30" s="108">
        <v>0</v>
      </c>
      <c r="BT30" s="108">
        <v>0</v>
      </c>
      <c r="BU30" s="108">
        <v>0</v>
      </c>
      <c r="BV30" s="108">
        <v>0</v>
      </c>
      <c r="BW30" s="108">
        <v>0</v>
      </c>
      <c r="BX30" s="108">
        <v>0</v>
      </c>
      <c r="BY30" s="108">
        <v>0</v>
      </c>
      <c r="BZ30" s="108">
        <v>0</v>
      </c>
      <c r="CA30" s="108">
        <v>0</v>
      </c>
      <c r="CB30" s="108">
        <v>0</v>
      </c>
      <c r="CC30" s="108">
        <v>0</v>
      </c>
      <c r="CD30" s="108">
        <v>0</v>
      </c>
      <c r="CE30" s="108">
        <v>0</v>
      </c>
    </row>
    <row r="31" spans="1:83" ht="70.5" customHeight="1" x14ac:dyDescent="0.2">
      <c r="A31" s="110" t="s">
        <v>266</v>
      </c>
      <c r="B31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1" s="111" t="s">
        <v>263</v>
      </c>
      <c r="D31" s="108">
        <v>0</v>
      </c>
      <c r="E31" s="108">
        <v>0</v>
      </c>
      <c r="F31" s="108">
        <v>0</v>
      </c>
      <c r="G31" s="108">
        <v>0</v>
      </c>
      <c r="H31" s="108">
        <v>0</v>
      </c>
      <c r="I31" s="108">
        <v>0</v>
      </c>
      <c r="J31" s="108">
        <v>0</v>
      </c>
      <c r="K31" s="108">
        <v>0</v>
      </c>
      <c r="L31" s="108">
        <v>0</v>
      </c>
      <c r="M31" s="108">
        <v>0</v>
      </c>
      <c r="N31" s="108">
        <v>0</v>
      </c>
      <c r="O31" s="108">
        <v>0</v>
      </c>
      <c r="P31" s="108">
        <v>0</v>
      </c>
      <c r="Q31" s="108">
        <v>0</v>
      </c>
      <c r="R31" s="108">
        <v>0</v>
      </c>
      <c r="S31" s="108">
        <v>0</v>
      </c>
      <c r="T31" s="108">
        <v>0</v>
      </c>
      <c r="U31" s="108">
        <v>0</v>
      </c>
      <c r="V31" s="108">
        <v>0</v>
      </c>
      <c r="W31" s="108">
        <v>0</v>
      </c>
      <c r="X31" s="108">
        <v>0</v>
      </c>
      <c r="Y31" s="108">
        <v>0</v>
      </c>
      <c r="Z31" s="108">
        <v>0</v>
      </c>
      <c r="AA31" s="108">
        <v>0</v>
      </c>
      <c r="AB31" s="108">
        <v>0</v>
      </c>
      <c r="AC31" s="115">
        <f>П12!P31</f>
        <v>3.4316666666666671</v>
      </c>
      <c r="AD31" s="108">
        <v>0</v>
      </c>
      <c r="AE31" s="108">
        <v>0</v>
      </c>
      <c r="AF31" s="108">
        <v>0</v>
      </c>
      <c r="AG31" s="108">
        <v>0</v>
      </c>
      <c r="AH31" s="108">
        <v>11</v>
      </c>
      <c r="AI31" s="108">
        <v>0</v>
      </c>
      <c r="AJ31" s="108">
        <v>0</v>
      </c>
      <c r="AK31" s="108">
        <v>0</v>
      </c>
      <c r="AL31" s="108">
        <v>0</v>
      </c>
      <c r="AM31" s="108">
        <v>0</v>
      </c>
      <c r="AN31" s="108">
        <v>0</v>
      </c>
      <c r="AO31" s="108">
        <v>0</v>
      </c>
      <c r="AP31" s="108">
        <v>0</v>
      </c>
      <c r="AQ31" s="108">
        <v>0</v>
      </c>
      <c r="AR31" s="108">
        <v>0</v>
      </c>
      <c r="AS31" s="108">
        <v>0</v>
      </c>
      <c r="AT31" s="108">
        <v>0</v>
      </c>
      <c r="AU31" s="108">
        <v>0</v>
      </c>
      <c r="AV31" s="108">
        <v>0</v>
      </c>
      <c r="AW31" s="108">
        <v>0</v>
      </c>
      <c r="AX31" s="108">
        <v>0</v>
      </c>
      <c r="AY31" s="108">
        <v>0</v>
      </c>
      <c r="AZ31" s="108">
        <v>0</v>
      </c>
      <c r="BA31" s="108">
        <v>0</v>
      </c>
      <c r="BB31" s="108">
        <v>0</v>
      </c>
      <c r="BC31" s="108">
        <v>0</v>
      </c>
      <c r="BD31" s="108">
        <v>0</v>
      </c>
      <c r="BE31" s="108">
        <v>0</v>
      </c>
      <c r="BF31" s="108">
        <v>0</v>
      </c>
      <c r="BG31" s="108">
        <v>0</v>
      </c>
      <c r="BH31" s="108">
        <v>0</v>
      </c>
      <c r="BI31" s="108">
        <v>0</v>
      </c>
      <c r="BJ31" s="108">
        <v>0</v>
      </c>
      <c r="BK31" s="108">
        <v>0</v>
      </c>
      <c r="BL31" s="108">
        <v>0</v>
      </c>
      <c r="BM31" s="108">
        <v>0</v>
      </c>
      <c r="BN31" s="108">
        <v>0</v>
      </c>
      <c r="BO31" s="108">
        <v>0</v>
      </c>
      <c r="BP31" s="108">
        <v>0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8">
        <v>0</v>
      </c>
      <c r="BY31" s="108">
        <v>0</v>
      </c>
      <c r="BZ31" s="108">
        <v>0</v>
      </c>
      <c r="CA31" s="108">
        <v>0</v>
      </c>
      <c r="CB31" s="108">
        <v>0</v>
      </c>
      <c r="CC31" s="108">
        <v>0</v>
      </c>
      <c r="CD31" s="108">
        <v>0</v>
      </c>
      <c r="CE31" s="108">
        <v>0</v>
      </c>
    </row>
    <row r="32" spans="1:83" ht="31.5" x14ac:dyDescent="0.2">
      <c r="A32" s="113" t="s">
        <v>267</v>
      </c>
      <c r="B32" s="110" t="s">
        <v>268</v>
      </c>
      <c r="C32" s="111" t="s">
        <v>27</v>
      </c>
      <c r="D32" s="108">
        <v>0</v>
      </c>
      <c r="E32" s="108">
        <v>0</v>
      </c>
      <c r="F32" s="108">
        <v>0</v>
      </c>
      <c r="G32" s="108">
        <v>0</v>
      </c>
      <c r="H32" s="108">
        <v>0</v>
      </c>
      <c r="I32" s="108">
        <v>0</v>
      </c>
      <c r="J32" s="108">
        <v>0</v>
      </c>
      <c r="K32" s="108">
        <v>0</v>
      </c>
      <c r="L32" s="108">
        <v>0</v>
      </c>
      <c r="M32" s="108">
        <v>0</v>
      </c>
      <c r="N32" s="108">
        <v>0</v>
      </c>
      <c r="O32" s="108">
        <v>0</v>
      </c>
      <c r="P32" s="108">
        <v>0</v>
      </c>
      <c r="Q32" s="108">
        <v>0</v>
      </c>
      <c r="R32" s="108">
        <v>0</v>
      </c>
      <c r="S32" s="108">
        <v>0</v>
      </c>
      <c r="T32" s="108">
        <v>0</v>
      </c>
      <c r="U32" s="108">
        <v>0</v>
      </c>
      <c r="V32" s="108">
        <v>0</v>
      </c>
      <c r="W32" s="108">
        <v>0</v>
      </c>
      <c r="X32" s="108">
        <v>0</v>
      </c>
      <c r="Y32" s="108">
        <v>0</v>
      </c>
      <c r="Z32" s="108">
        <v>0</v>
      </c>
      <c r="AA32" s="108">
        <v>0</v>
      </c>
      <c r="AB32" s="108">
        <v>0</v>
      </c>
      <c r="AC32" s="115">
        <f>SUM(AC33:AC33)</f>
        <v>1.9391666666666667</v>
      </c>
      <c r="AD32" s="116">
        <f>SUM(AD33:AD33)</f>
        <v>0</v>
      </c>
      <c r="AE32" s="114">
        <f>SUM(AE33:AE33)</f>
        <v>0</v>
      </c>
      <c r="AF32" s="116">
        <f>SUM(AF33:AF33)</f>
        <v>0.38</v>
      </c>
      <c r="AG32" s="108">
        <v>0</v>
      </c>
      <c r="AH32" s="114">
        <f t="shared" ref="AH32:AI32" si="8">SUM(AH33:AH33)</f>
        <v>0</v>
      </c>
      <c r="AI32" s="114">
        <f t="shared" si="8"/>
        <v>0</v>
      </c>
      <c r="AJ32" s="108">
        <v>0</v>
      </c>
      <c r="AK32" s="108">
        <v>0</v>
      </c>
      <c r="AL32" s="108">
        <v>0</v>
      </c>
      <c r="AM32" s="108">
        <v>0</v>
      </c>
      <c r="AN32" s="108">
        <v>0</v>
      </c>
      <c r="AO32" s="108">
        <v>0</v>
      </c>
      <c r="AP32" s="108">
        <v>0</v>
      </c>
      <c r="AQ32" s="108">
        <v>0</v>
      </c>
      <c r="AR32" s="108">
        <v>0</v>
      </c>
      <c r="AS32" s="108">
        <v>0</v>
      </c>
      <c r="AT32" s="108">
        <v>0</v>
      </c>
      <c r="AU32" s="108">
        <v>0</v>
      </c>
      <c r="AV32" s="108">
        <v>0</v>
      </c>
      <c r="AW32" s="108">
        <v>0</v>
      </c>
      <c r="AX32" s="108">
        <v>0</v>
      </c>
      <c r="AY32" s="108">
        <v>0</v>
      </c>
      <c r="AZ32" s="108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0</v>
      </c>
      <c r="BQ32" s="108">
        <v>0</v>
      </c>
      <c r="BR32" s="108">
        <v>0</v>
      </c>
      <c r="BS32" s="108">
        <v>0</v>
      </c>
      <c r="BT32" s="108">
        <v>0</v>
      </c>
      <c r="BU32" s="108">
        <v>0</v>
      </c>
      <c r="BV32" s="108">
        <v>0</v>
      </c>
      <c r="BW32" s="108">
        <v>0</v>
      </c>
      <c r="BX32" s="108">
        <v>0</v>
      </c>
      <c r="BY32" s="108">
        <v>0</v>
      </c>
      <c r="BZ32" s="108">
        <v>0</v>
      </c>
      <c r="CA32" s="108">
        <v>0</v>
      </c>
      <c r="CB32" s="108">
        <v>0</v>
      </c>
      <c r="CC32" s="108">
        <v>0</v>
      </c>
      <c r="CD32" s="108">
        <v>0</v>
      </c>
      <c r="CE32" s="108">
        <v>0</v>
      </c>
    </row>
    <row r="33" spans="1:83" ht="63" x14ac:dyDescent="0.2">
      <c r="A33" s="113" t="s">
        <v>269</v>
      </c>
      <c r="B33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3" s="111" t="s">
        <v>352</v>
      </c>
      <c r="D33" s="108">
        <v>0</v>
      </c>
      <c r="E33" s="108">
        <v>0</v>
      </c>
      <c r="F33" s="108">
        <v>0</v>
      </c>
      <c r="G33" s="108">
        <v>0</v>
      </c>
      <c r="H33" s="108">
        <v>0</v>
      </c>
      <c r="I33" s="108">
        <v>0</v>
      </c>
      <c r="J33" s="108">
        <v>0</v>
      </c>
      <c r="K33" s="108">
        <v>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  <c r="X33" s="108">
        <v>0</v>
      </c>
      <c r="Y33" s="108">
        <v>0</v>
      </c>
      <c r="Z33" s="108">
        <v>0</v>
      </c>
      <c r="AA33" s="108">
        <v>0</v>
      </c>
      <c r="AB33" s="108">
        <v>0</v>
      </c>
      <c r="AC33" s="109">
        <f>П12!P33</f>
        <v>1.9391666666666667</v>
      </c>
      <c r="AD33" s="108">
        <v>0</v>
      </c>
      <c r="AE33" s="108">
        <v>0</v>
      </c>
      <c r="AF33" s="108">
        <v>0.38</v>
      </c>
      <c r="AG33" s="108">
        <v>0</v>
      </c>
      <c r="AH33" s="108">
        <v>0</v>
      </c>
      <c r="AI33" s="108">
        <v>0</v>
      </c>
      <c r="AJ33" s="108">
        <v>0</v>
      </c>
      <c r="AK33" s="108">
        <v>0</v>
      </c>
      <c r="AL33" s="108">
        <v>0</v>
      </c>
      <c r="AM33" s="108">
        <v>0</v>
      </c>
      <c r="AN33" s="108">
        <v>0</v>
      </c>
      <c r="AO33" s="108">
        <v>0</v>
      </c>
      <c r="AP33" s="108">
        <v>0</v>
      </c>
      <c r="AQ33" s="108">
        <v>0</v>
      </c>
      <c r="AR33" s="108">
        <v>0</v>
      </c>
      <c r="AS33" s="108">
        <v>0</v>
      </c>
      <c r="AT33" s="108">
        <v>0</v>
      </c>
      <c r="AU33" s="108">
        <v>0</v>
      </c>
      <c r="AV33" s="108">
        <v>0</v>
      </c>
      <c r="AW33" s="108">
        <v>0</v>
      </c>
      <c r="AX33" s="108">
        <v>0</v>
      </c>
      <c r="AY33" s="108">
        <v>0</v>
      </c>
      <c r="AZ33" s="108">
        <v>0</v>
      </c>
      <c r="BA33" s="108">
        <v>0</v>
      </c>
      <c r="BB33" s="108">
        <v>0</v>
      </c>
      <c r="BC33" s="108">
        <v>0</v>
      </c>
      <c r="BD33" s="108">
        <v>0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8">
        <v>0</v>
      </c>
      <c r="BY33" s="108">
        <v>0</v>
      </c>
      <c r="BZ33" s="108">
        <v>0</v>
      </c>
      <c r="CA33" s="108">
        <v>0</v>
      </c>
      <c r="CB33" s="108">
        <v>0</v>
      </c>
      <c r="CC33" s="108">
        <v>0</v>
      </c>
      <c r="CD33" s="108">
        <v>0</v>
      </c>
      <c r="CE33" s="108">
        <v>0</v>
      </c>
    </row>
    <row r="34" spans="1:83" x14ac:dyDescent="0.2">
      <c r="A34" s="113" t="s">
        <v>270</v>
      </c>
      <c r="B34" s="110" t="s">
        <v>271</v>
      </c>
      <c r="C34" s="111" t="s">
        <v>27</v>
      </c>
      <c r="D34" s="108">
        <v>0</v>
      </c>
      <c r="E34" s="108">
        <v>0</v>
      </c>
      <c r="F34" s="108">
        <v>0</v>
      </c>
      <c r="G34" s="108">
        <v>0</v>
      </c>
      <c r="H34" s="108">
        <v>0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08">
        <v>0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v>0</v>
      </c>
      <c r="Z34" s="108">
        <v>0</v>
      </c>
      <c r="AA34" s="108">
        <v>0</v>
      </c>
      <c r="AB34" s="108">
        <f t="shared" ref="AB34:AI34" si="9">SUM(AB35:AB36)</f>
        <v>0</v>
      </c>
      <c r="AC34" s="109">
        <f>SUM(AC35:AC37)</f>
        <v>3.2341666666666669</v>
      </c>
      <c r="AD34" s="114">
        <f t="shared" si="9"/>
        <v>0</v>
      </c>
      <c r="AE34" s="114">
        <f t="shared" si="9"/>
        <v>0</v>
      </c>
      <c r="AF34" s="114">
        <f t="shared" si="9"/>
        <v>0</v>
      </c>
      <c r="AG34" s="114">
        <f t="shared" si="9"/>
        <v>0</v>
      </c>
      <c r="AH34" s="114">
        <f t="shared" si="9"/>
        <v>0</v>
      </c>
      <c r="AI34" s="114">
        <f t="shared" si="9"/>
        <v>0</v>
      </c>
      <c r="AJ34" s="108">
        <v>0</v>
      </c>
      <c r="AK34" s="108">
        <v>0</v>
      </c>
      <c r="AL34" s="108">
        <v>0</v>
      </c>
      <c r="AM34" s="108">
        <v>0</v>
      </c>
      <c r="AN34" s="108">
        <v>0</v>
      </c>
      <c r="AO34" s="108">
        <v>0</v>
      </c>
      <c r="AP34" s="108">
        <v>0</v>
      </c>
      <c r="AQ34" s="108">
        <v>0</v>
      </c>
      <c r="AR34" s="108">
        <v>0</v>
      </c>
      <c r="AS34" s="108">
        <v>0</v>
      </c>
      <c r="AT34" s="108">
        <v>0</v>
      </c>
      <c r="AU34" s="108">
        <v>0</v>
      </c>
      <c r="AV34" s="108">
        <v>0</v>
      </c>
      <c r="AW34" s="108">
        <v>0</v>
      </c>
      <c r="AX34" s="108">
        <v>0</v>
      </c>
      <c r="AY34" s="108">
        <v>0</v>
      </c>
      <c r="AZ34" s="108">
        <v>0</v>
      </c>
      <c r="BA34" s="108">
        <v>0</v>
      </c>
      <c r="BB34" s="108">
        <v>0</v>
      </c>
      <c r="BC34" s="108">
        <v>0</v>
      </c>
      <c r="BD34" s="108">
        <v>0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0</v>
      </c>
      <c r="BL34" s="108">
        <v>0</v>
      </c>
      <c r="BM34" s="108">
        <v>0</v>
      </c>
      <c r="BN34" s="108">
        <v>0</v>
      </c>
      <c r="BO34" s="108">
        <v>0</v>
      </c>
      <c r="BP34" s="108">
        <v>0</v>
      </c>
      <c r="BQ34" s="108">
        <v>0</v>
      </c>
      <c r="BR34" s="108">
        <v>0</v>
      </c>
      <c r="BS34" s="108">
        <v>0</v>
      </c>
      <c r="BT34" s="108">
        <v>0</v>
      </c>
      <c r="BU34" s="108">
        <v>0</v>
      </c>
      <c r="BV34" s="108">
        <v>0</v>
      </c>
      <c r="BW34" s="108">
        <v>0</v>
      </c>
      <c r="BX34" s="108">
        <v>0</v>
      </c>
      <c r="BY34" s="108">
        <v>0</v>
      </c>
      <c r="BZ34" s="108">
        <v>0</v>
      </c>
      <c r="CA34" s="108">
        <v>0</v>
      </c>
      <c r="CB34" s="108">
        <v>0</v>
      </c>
      <c r="CC34" s="108">
        <v>0</v>
      </c>
      <c r="CD34" s="108">
        <v>0</v>
      </c>
      <c r="CE34" s="108">
        <v>0</v>
      </c>
    </row>
    <row r="35" spans="1:83" x14ac:dyDescent="0.2">
      <c r="A35" s="113" t="s">
        <v>272</v>
      </c>
      <c r="B35" s="110" t="str">
        <f>П10!B35</f>
        <v>Приобретение генератора ЭД-150-Т400-1PKM26-ПОЖ</v>
      </c>
      <c r="C35" s="111" t="s">
        <v>264</v>
      </c>
      <c r="D35" s="108">
        <v>0</v>
      </c>
      <c r="E35" s="108">
        <v>0</v>
      </c>
      <c r="F35" s="108">
        <v>0</v>
      </c>
      <c r="G35" s="108">
        <v>0</v>
      </c>
      <c r="H35" s="108">
        <v>0</v>
      </c>
      <c r="I35" s="108">
        <v>0</v>
      </c>
      <c r="J35" s="108">
        <v>0</v>
      </c>
      <c r="K35" s="108">
        <v>0</v>
      </c>
      <c r="L35" s="108">
        <v>0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8">
        <v>0</v>
      </c>
      <c r="X35" s="108">
        <v>0</v>
      </c>
      <c r="Y35" s="108">
        <v>0</v>
      </c>
      <c r="Z35" s="108">
        <v>0</v>
      </c>
      <c r="AA35" s="108">
        <v>0</v>
      </c>
      <c r="AB35" s="108">
        <v>0</v>
      </c>
      <c r="AC35" s="109">
        <f>П12!F35</f>
        <v>1.1191666666666666</v>
      </c>
      <c r="AD35" s="108">
        <v>0</v>
      </c>
      <c r="AE35" s="108">
        <v>0</v>
      </c>
      <c r="AF35" s="108">
        <v>0</v>
      </c>
      <c r="AG35" s="108">
        <v>0</v>
      </c>
      <c r="AH35" s="108">
        <v>0</v>
      </c>
      <c r="AI35" s="108">
        <v>0</v>
      </c>
      <c r="AJ35" s="108">
        <v>0</v>
      </c>
      <c r="AK35" s="108">
        <v>0</v>
      </c>
      <c r="AL35" s="108">
        <v>0</v>
      </c>
      <c r="AM35" s="108">
        <v>0</v>
      </c>
      <c r="AN35" s="108">
        <v>0</v>
      </c>
      <c r="AO35" s="108">
        <v>0</v>
      </c>
      <c r="AP35" s="108">
        <v>0</v>
      </c>
      <c r="AQ35" s="108">
        <v>0</v>
      </c>
      <c r="AR35" s="108">
        <v>0</v>
      </c>
      <c r="AS35" s="108">
        <v>0</v>
      </c>
      <c r="AT35" s="108">
        <v>0</v>
      </c>
      <c r="AU35" s="108">
        <v>0</v>
      </c>
      <c r="AV35" s="108">
        <v>0</v>
      </c>
      <c r="AW35" s="108">
        <v>0</v>
      </c>
      <c r="AX35" s="108">
        <v>0</v>
      </c>
      <c r="AY35" s="108">
        <v>0</v>
      </c>
      <c r="AZ35" s="108">
        <v>0</v>
      </c>
      <c r="BA35" s="108">
        <v>0</v>
      </c>
      <c r="BB35" s="108">
        <v>0</v>
      </c>
      <c r="BC35" s="108">
        <v>0</v>
      </c>
      <c r="BD35" s="108">
        <v>0</v>
      </c>
      <c r="BE35" s="108">
        <v>0</v>
      </c>
      <c r="BF35" s="108">
        <v>0</v>
      </c>
      <c r="BG35" s="108">
        <v>0</v>
      </c>
      <c r="BH35" s="108">
        <v>0</v>
      </c>
      <c r="BI35" s="108">
        <v>0</v>
      </c>
      <c r="BJ35" s="108">
        <v>0</v>
      </c>
      <c r="BK35" s="108">
        <v>0</v>
      </c>
      <c r="BL35" s="108">
        <v>0</v>
      </c>
      <c r="BM35" s="108">
        <v>0</v>
      </c>
      <c r="BN35" s="108">
        <v>0</v>
      </c>
      <c r="BO35" s="108">
        <v>0</v>
      </c>
      <c r="BP35" s="108">
        <v>0</v>
      </c>
      <c r="BQ35" s="108">
        <v>0</v>
      </c>
      <c r="BR35" s="108">
        <v>0</v>
      </c>
      <c r="BS35" s="108">
        <v>0</v>
      </c>
      <c r="BT35" s="108">
        <v>0</v>
      </c>
      <c r="BU35" s="108">
        <v>0</v>
      </c>
      <c r="BV35" s="108">
        <v>0</v>
      </c>
      <c r="BW35" s="108">
        <v>0</v>
      </c>
      <c r="BX35" s="108">
        <v>0</v>
      </c>
      <c r="BY35" s="108">
        <v>0</v>
      </c>
      <c r="BZ35" s="108">
        <v>0</v>
      </c>
      <c r="CA35" s="108">
        <v>0</v>
      </c>
      <c r="CB35" s="108">
        <v>0</v>
      </c>
      <c r="CC35" s="108">
        <v>0</v>
      </c>
      <c r="CD35" s="108">
        <v>0</v>
      </c>
      <c r="CE35" s="108">
        <v>0</v>
      </c>
    </row>
    <row r="36" spans="1:83" x14ac:dyDescent="0.2">
      <c r="A36" s="113" t="s">
        <v>273</v>
      </c>
      <c r="B36" s="110" t="str">
        <f>П10!B36</f>
        <v>Приобретение легкового автомобиля LADA GRANTA</v>
      </c>
      <c r="C36" s="111" t="s">
        <v>265</v>
      </c>
      <c r="D36" s="108">
        <v>0</v>
      </c>
      <c r="E36" s="108">
        <v>0</v>
      </c>
      <c r="F36" s="108">
        <v>0</v>
      </c>
      <c r="G36" s="108">
        <v>0</v>
      </c>
      <c r="H36" s="108">
        <v>0</v>
      </c>
      <c r="I36" s="108">
        <v>0</v>
      </c>
      <c r="J36" s="108">
        <v>0</v>
      </c>
      <c r="K36" s="108">
        <v>0</v>
      </c>
      <c r="L36" s="108">
        <v>0</v>
      </c>
      <c r="M36" s="108">
        <v>0</v>
      </c>
      <c r="N36" s="108">
        <v>0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8">
        <v>0</v>
      </c>
      <c r="X36" s="108">
        <v>0</v>
      </c>
      <c r="Y36" s="108">
        <v>0</v>
      </c>
      <c r="Z36" s="108">
        <v>0</v>
      </c>
      <c r="AA36" s="108">
        <v>0</v>
      </c>
      <c r="AB36" s="108">
        <v>0</v>
      </c>
      <c r="AC36" s="109">
        <f>П12!F36</f>
        <v>0.64166666666666672</v>
      </c>
      <c r="AD36" s="108">
        <v>0</v>
      </c>
      <c r="AE36" s="108">
        <v>0</v>
      </c>
      <c r="AF36" s="108">
        <v>0</v>
      </c>
      <c r="AG36" s="108">
        <v>0</v>
      </c>
      <c r="AH36" s="108">
        <v>0</v>
      </c>
      <c r="AI36" s="108">
        <v>0</v>
      </c>
      <c r="AJ36" s="108">
        <v>0</v>
      </c>
      <c r="AK36" s="108">
        <v>0</v>
      </c>
      <c r="AL36" s="108">
        <v>0</v>
      </c>
      <c r="AM36" s="108">
        <v>0</v>
      </c>
      <c r="AN36" s="108">
        <v>0</v>
      </c>
      <c r="AO36" s="108">
        <v>0</v>
      </c>
      <c r="AP36" s="108">
        <v>0</v>
      </c>
      <c r="AQ36" s="108">
        <v>0</v>
      </c>
      <c r="AR36" s="108">
        <v>0</v>
      </c>
      <c r="AS36" s="108">
        <v>0</v>
      </c>
      <c r="AT36" s="108">
        <v>0</v>
      </c>
      <c r="AU36" s="108">
        <v>0</v>
      </c>
      <c r="AV36" s="108">
        <v>0</v>
      </c>
      <c r="AW36" s="108">
        <v>0</v>
      </c>
      <c r="AX36" s="108">
        <v>0</v>
      </c>
      <c r="AY36" s="108">
        <v>0</v>
      </c>
      <c r="AZ36" s="108">
        <v>0</v>
      </c>
      <c r="BA36" s="108">
        <v>0</v>
      </c>
      <c r="BB36" s="108">
        <v>0</v>
      </c>
      <c r="BC36" s="108">
        <v>0</v>
      </c>
      <c r="BD36" s="108">
        <v>0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0</v>
      </c>
      <c r="BL36" s="108">
        <v>0</v>
      </c>
      <c r="BM36" s="108">
        <v>0</v>
      </c>
      <c r="BN36" s="108">
        <v>0</v>
      </c>
      <c r="BO36" s="108">
        <v>0</v>
      </c>
      <c r="BP36" s="108">
        <v>0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8">
        <v>0</v>
      </c>
      <c r="BY36" s="108">
        <v>0</v>
      </c>
      <c r="BZ36" s="108">
        <v>0</v>
      </c>
      <c r="CA36" s="108">
        <v>0</v>
      </c>
      <c r="CB36" s="108">
        <v>0</v>
      </c>
      <c r="CC36" s="108">
        <v>0</v>
      </c>
      <c r="CD36" s="108">
        <v>0</v>
      </c>
      <c r="CE36" s="108">
        <v>0</v>
      </c>
    </row>
    <row r="37" spans="1:83" ht="31.5" x14ac:dyDescent="0.2">
      <c r="A37" s="103" t="s">
        <v>356</v>
      </c>
      <c r="B37" s="100" t="str">
        <f>П10!B37</f>
        <v>Приобретение Бурильно-крановая установка TAURUS 035A на базе ГАЗ (1шт.)</v>
      </c>
      <c r="C37" s="111" t="s">
        <v>351</v>
      </c>
      <c r="D37" s="108">
        <v>0</v>
      </c>
      <c r="E37" s="108">
        <v>0</v>
      </c>
      <c r="F37" s="108">
        <v>0</v>
      </c>
      <c r="G37" s="108">
        <v>0</v>
      </c>
      <c r="H37" s="108">
        <v>0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  <c r="X37" s="108">
        <v>0</v>
      </c>
      <c r="Y37" s="108">
        <v>0</v>
      </c>
      <c r="Z37" s="108">
        <v>0</v>
      </c>
      <c r="AA37" s="108">
        <v>0</v>
      </c>
      <c r="AB37" s="108">
        <v>0</v>
      </c>
      <c r="AC37" s="109">
        <f>П12!P37</f>
        <v>1.4733333333333334</v>
      </c>
      <c r="AD37" s="108">
        <v>0</v>
      </c>
      <c r="AE37" s="108">
        <v>0</v>
      </c>
      <c r="AF37" s="108">
        <v>0</v>
      </c>
      <c r="AG37" s="108">
        <v>0</v>
      </c>
      <c r="AH37" s="108">
        <v>0</v>
      </c>
      <c r="AI37" s="108">
        <v>0</v>
      </c>
      <c r="AJ37" s="108">
        <v>0</v>
      </c>
      <c r="AK37" s="108">
        <v>0</v>
      </c>
      <c r="AL37" s="108">
        <v>0</v>
      </c>
      <c r="AM37" s="108">
        <v>0</v>
      </c>
      <c r="AN37" s="108">
        <v>0</v>
      </c>
      <c r="AO37" s="108">
        <v>0</v>
      </c>
      <c r="AP37" s="108">
        <v>0</v>
      </c>
      <c r="AQ37" s="108">
        <v>0</v>
      </c>
      <c r="AR37" s="108">
        <v>0</v>
      </c>
      <c r="AS37" s="108">
        <v>0</v>
      </c>
      <c r="AT37" s="108">
        <v>0</v>
      </c>
      <c r="AU37" s="108">
        <v>0</v>
      </c>
      <c r="AV37" s="108">
        <v>0</v>
      </c>
      <c r="AW37" s="108">
        <v>0</v>
      </c>
      <c r="AX37" s="108">
        <v>0</v>
      </c>
      <c r="AY37" s="108">
        <v>0</v>
      </c>
      <c r="AZ37" s="108">
        <v>0</v>
      </c>
      <c r="BA37" s="108">
        <v>0</v>
      </c>
      <c r="BB37" s="108">
        <v>0</v>
      </c>
      <c r="BC37" s="108">
        <v>0</v>
      </c>
      <c r="BD37" s="108">
        <v>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0</v>
      </c>
      <c r="BL37" s="108">
        <v>0</v>
      </c>
      <c r="BM37" s="108">
        <v>0</v>
      </c>
      <c r="BN37" s="108">
        <v>0</v>
      </c>
      <c r="BO37" s="108">
        <v>0</v>
      </c>
      <c r="BP37" s="108">
        <v>0</v>
      </c>
      <c r="BQ37" s="108">
        <v>0</v>
      </c>
      <c r="BR37" s="108">
        <v>0</v>
      </c>
      <c r="BS37" s="108">
        <v>0</v>
      </c>
      <c r="BT37" s="108">
        <v>0</v>
      </c>
      <c r="BU37" s="108">
        <v>0</v>
      </c>
      <c r="BV37" s="108">
        <v>0</v>
      </c>
      <c r="BW37" s="108">
        <v>0</v>
      </c>
      <c r="BX37" s="108">
        <v>0</v>
      </c>
      <c r="BY37" s="108">
        <v>0</v>
      </c>
      <c r="BZ37" s="108">
        <v>0</v>
      </c>
      <c r="CA37" s="108">
        <v>0</v>
      </c>
      <c r="CB37" s="108">
        <v>0</v>
      </c>
      <c r="CC37" s="108">
        <v>0</v>
      </c>
      <c r="CD37" s="108">
        <v>0</v>
      </c>
      <c r="CE37" s="108">
        <v>0</v>
      </c>
    </row>
  </sheetData>
  <mergeCells count="33">
    <mergeCell ref="A12:AP12"/>
    <mergeCell ref="A4:AP4"/>
    <mergeCell ref="A5:AP5"/>
    <mergeCell ref="A7:AP7"/>
    <mergeCell ref="A8:AP8"/>
    <mergeCell ref="A10:AP10"/>
    <mergeCell ref="A13:AP13"/>
    <mergeCell ref="A14:AP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R15:CE15"/>
    <mergeCell ref="AR16:AY16"/>
    <mergeCell ref="AZ16:BG16"/>
    <mergeCell ref="BH16:BO16"/>
    <mergeCell ref="BP16:BW16"/>
    <mergeCell ref="BX16:CE16"/>
    <mergeCell ref="AS17:AY17"/>
    <mergeCell ref="BA17:BG17"/>
    <mergeCell ref="BI17:BO17"/>
    <mergeCell ref="BQ17:BW17"/>
    <mergeCell ref="BY17:CE17"/>
  </mergeCells>
  <phoneticPr fontId="2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40"/>
  <sheetViews>
    <sheetView topLeftCell="A28" zoomScale="70" zoomScaleNormal="70" workbookViewId="0">
      <selection activeCell="M26" sqref="M26"/>
    </sheetView>
  </sheetViews>
  <sheetFormatPr defaultColWidth="9.7109375" defaultRowHeight="15.75" x14ac:dyDescent="0.25"/>
  <cols>
    <col min="1" max="1" width="9.7109375" style="1" customWidth="1"/>
    <col min="2" max="2" width="42.28515625" style="1" customWidth="1"/>
    <col min="3" max="3" width="17.42578125" style="1" customWidth="1"/>
    <col min="4" max="4" width="14.7109375" style="1" customWidth="1"/>
    <col min="5" max="34" width="7.7109375" style="1" customWidth="1"/>
    <col min="35" max="16384" width="9.7109375" style="1"/>
  </cols>
  <sheetData>
    <row r="1" spans="1:34" s="2" customFormat="1" ht="11.25" x14ac:dyDescent="0.2">
      <c r="AE1" s="200" t="s">
        <v>128</v>
      </c>
      <c r="AF1" s="200"/>
      <c r="AG1" s="200"/>
      <c r="AH1" s="200"/>
    </row>
    <row r="2" spans="1:34" s="2" customFormat="1" ht="11.25" x14ac:dyDescent="0.2">
      <c r="AE2" s="200"/>
      <c r="AF2" s="200"/>
      <c r="AG2" s="200"/>
      <c r="AH2" s="200"/>
    </row>
    <row r="3" spans="1:34" s="2" customFormat="1" ht="11.25" x14ac:dyDescent="0.2">
      <c r="AE3" s="200"/>
      <c r="AF3" s="200"/>
      <c r="AG3" s="200"/>
      <c r="AH3" s="200"/>
    </row>
    <row r="4" spans="1:34" s="2" customFormat="1" ht="11.25" x14ac:dyDescent="0.2">
      <c r="AE4" s="200"/>
      <c r="AF4" s="200"/>
      <c r="AG4" s="200"/>
      <c r="AH4" s="200"/>
    </row>
    <row r="6" spans="1:34" s="3" customFormat="1" ht="18.75" x14ac:dyDescent="0.3">
      <c r="A6" s="201" t="s">
        <v>129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</row>
    <row r="7" spans="1:34" s="3" customFormat="1" ht="18.75" x14ac:dyDescent="0.3">
      <c r="A7" s="201" t="s">
        <v>250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</row>
    <row r="8" spans="1:34" s="3" customFormat="1" ht="18.75" x14ac:dyDescent="0.3">
      <c r="A8" s="234" t="s">
        <v>368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</row>
    <row r="11" spans="1:34" x14ac:dyDescent="0.25">
      <c r="K11" s="6" t="s">
        <v>0</v>
      </c>
      <c r="L11" s="230" t="s">
        <v>26</v>
      </c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1"/>
      <c r="AA11" s="231"/>
    </row>
    <row r="12" spans="1:34" s="7" customFormat="1" ht="10.5" x14ac:dyDescent="0.2">
      <c r="L12" s="205" t="s">
        <v>1</v>
      </c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4" spans="1:34" x14ac:dyDescent="0.25">
      <c r="A14" s="199" t="s">
        <v>344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6" spans="1:34" x14ac:dyDescent="0.25">
      <c r="M16" s="6" t="s">
        <v>2</v>
      </c>
      <c r="N16" s="232" t="s">
        <v>245</v>
      </c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3"/>
      <c r="AC16" s="233"/>
      <c r="AD16" s="233"/>
    </row>
    <row r="17" spans="1:34" s="7" customFormat="1" ht="10.5" x14ac:dyDescent="0.2">
      <c r="N17" s="205" t="s">
        <v>3</v>
      </c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</row>
    <row r="19" spans="1:34" s="4" customFormat="1" ht="18" customHeight="1" x14ac:dyDescent="0.2">
      <c r="A19" s="196" t="s">
        <v>4</v>
      </c>
      <c r="B19" s="196" t="s">
        <v>5</v>
      </c>
      <c r="C19" s="196" t="s">
        <v>6</v>
      </c>
      <c r="D19" s="196" t="s">
        <v>130</v>
      </c>
      <c r="E19" s="202" t="s">
        <v>361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4"/>
    </row>
    <row r="20" spans="1:34" s="4" customFormat="1" ht="18" customHeight="1" x14ac:dyDescent="0.2">
      <c r="A20" s="197"/>
      <c r="B20" s="197"/>
      <c r="C20" s="197"/>
      <c r="D20" s="197"/>
      <c r="E20" s="202" t="s">
        <v>7</v>
      </c>
      <c r="F20" s="203"/>
      <c r="G20" s="203"/>
      <c r="H20" s="203"/>
      <c r="I20" s="204"/>
      <c r="J20" s="202" t="s">
        <v>8</v>
      </c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4"/>
    </row>
    <row r="21" spans="1:34" s="4" customFormat="1" ht="18" customHeight="1" x14ac:dyDescent="0.2">
      <c r="A21" s="197"/>
      <c r="B21" s="197"/>
      <c r="C21" s="197"/>
      <c r="D21" s="197"/>
      <c r="E21" s="202" t="s">
        <v>13</v>
      </c>
      <c r="F21" s="203"/>
      <c r="G21" s="203"/>
      <c r="H21" s="203"/>
      <c r="I21" s="204"/>
      <c r="J21" s="202" t="s">
        <v>13</v>
      </c>
      <c r="K21" s="203"/>
      <c r="L21" s="203"/>
      <c r="M21" s="203"/>
      <c r="N21" s="204"/>
      <c r="O21" s="202" t="s">
        <v>14</v>
      </c>
      <c r="P21" s="203"/>
      <c r="Q21" s="203"/>
      <c r="R21" s="203"/>
      <c r="S21" s="204"/>
      <c r="T21" s="202" t="s">
        <v>15</v>
      </c>
      <c r="U21" s="203"/>
      <c r="V21" s="203"/>
      <c r="W21" s="203"/>
      <c r="X21" s="204"/>
      <c r="Y21" s="202" t="s">
        <v>16</v>
      </c>
      <c r="Z21" s="203"/>
      <c r="AA21" s="203"/>
      <c r="AB21" s="203"/>
      <c r="AC21" s="204"/>
      <c r="AD21" s="202" t="s">
        <v>17</v>
      </c>
      <c r="AE21" s="203"/>
      <c r="AF21" s="203"/>
      <c r="AG21" s="203"/>
      <c r="AH21" s="204"/>
    </row>
    <row r="22" spans="1:34" s="4" customFormat="1" ht="116.25" customHeight="1" x14ac:dyDescent="0.2">
      <c r="A22" s="198"/>
      <c r="B22" s="198"/>
      <c r="C22" s="198"/>
      <c r="D22" s="198"/>
      <c r="E22" s="13" t="s">
        <v>48</v>
      </c>
      <c r="F22" s="13" t="s">
        <v>49</v>
      </c>
      <c r="G22" s="13" t="s">
        <v>50</v>
      </c>
      <c r="H22" s="13" t="s">
        <v>51</v>
      </c>
      <c r="I22" s="13" t="s">
        <v>52</v>
      </c>
      <c r="J22" s="13" t="s">
        <v>48</v>
      </c>
      <c r="K22" s="13" t="s">
        <v>49</v>
      </c>
      <c r="L22" s="13" t="s">
        <v>50</v>
      </c>
      <c r="M22" s="13" t="s">
        <v>51</v>
      </c>
      <c r="N22" s="13" t="s">
        <v>52</v>
      </c>
      <c r="O22" s="13" t="s">
        <v>48</v>
      </c>
      <c r="P22" s="13" t="s">
        <v>49</v>
      </c>
      <c r="Q22" s="13" t="s">
        <v>50</v>
      </c>
      <c r="R22" s="13" t="s">
        <v>51</v>
      </c>
      <c r="S22" s="13" t="s">
        <v>52</v>
      </c>
      <c r="T22" s="13" t="s">
        <v>48</v>
      </c>
      <c r="U22" s="13" t="s">
        <v>49</v>
      </c>
      <c r="V22" s="13" t="s">
        <v>50</v>
      </c>
      <c r="W22" s="13" t="s">
        <v>51</v>
      </c>
      <c r="X22" s="13" t="s">
        <v>52</v>
      </c>
      <c r="Y22" s="13" t="s">
        <v>48</v>
      </c>
      <c r="Z22" s="13" t="s">
        <v>49</v>
      </c>
      <c r="AA22" s="13" t="s">
        <v>50</v>
      </c>
      <c r="AB22" s="13" t="s">
        <v>51</v>
      </c>
      <c r="AC22" s="13" t="s">
        <v>52</v>
      </c>
      <c r="AD22" s="13" t="s">
        <v>48</v>
      </c>
      <c r="AE22" s="13" t="s">
        <v>49</v>
      </c>
      <c r="AF22" s="13" t="s">
        <v>50</v>
      </c>
      <c r="AG22" s="13" t="s">
        <v>51</v>
      </c>
      <c r="AH22" s="13" t="s">
        <v>52</v>
      </c>
    </row>
    <row r="23" spans="1:34" s="14" customFormat="1" ht="12.75" x14ac:dyDescent="0.2">
      <c r="A23" s="15">
        <v>1</v>
      </c>
      <c r="B23" s="15">
        <v>2</v>
      </c>
      <c r="C23" s="15">
        <v>3</v>
      </c>
      <c r="D23" s="15">
        <v>4</v>
      </c>
      <c r="E23" s="15" t="s">
        <v>53</v>
      </c>
      <c r="F23" s="15" t="s">
        <v>54</v>
      </c>
      <c r="G23" s="15" t="s">
        <v>55</v>
      </c>
      <c r="H23" s="15" t="s">
        <v>56</v>
      </c>
      <c r="I23" s="15" t="s">
        <v>57</v>
      </c>
      <c r="J23" s="15" t="s">
        <v>88</v>
      </c>
      <c r="K23" s="15" t="s">
        <v>89</v>
      </c>
      <c r="L23" s="15" t="s">
        <v>90</v>
      </c>
      <c r="M23" s="15" t="s">
        <v>91</v>
      </c>
      <c r="N23" s="15" t="s">
        <v>92</v>
      </c>
      <c r="O23" s="15" t="s">
        <v>131</v>
      </c>
      <c r="P23" s="15" t="s">
        <v>132</v>
      </c>
      <c r="Q23" s="15" t="s">
        <v>133</v>
      </c>
      <c r="R23" s="15" t="s">
        <v>134</v>
      </c>
      <c r="S23" s="15" t="s">
        <v>135</v>
      </c>
      <c r="T23" s="15" t="s">
        <v>136</v>
      </c>
      <c r="U23" s="15" t="s">
        <v>137</v>
      </c>
      <c r="V23" s="15" t="s">
        <v>138</v>
      </c>
      <c r="W23" s="15" t="s">
        <v>139</v>
      </c>
      <c r="X23" s="15" t="s">
        <v>140</v>
      </c>
      <c r="Y23" s="15" t="s">
        <v>141</v>
      </c>
      <c r="Z23" s="15" t="s">
        <v>142</v>
      </c>
      <c r="AA23" s="15" t="s">
        <v>143</v>
      </c>
      <c r="AB23" s="15" t="s">
        <v>144</v>
      </c>
      <c r="AC23" s="15" t="s">
        <v>145</v>
      </c>
      <c r="AD23" s="15" t="s">
        <v>146</v>
      </c>
      <c r="AE23" s="15" t="s">
        <v>147</v>
      </c>
      <c r="AF23" s="15" t="s">
        <v>148</v>
      </c>
      <c r="AG23" s="15" t="s">
        <v>149</v>
      </c>
      <c r="AH23" s="15" t="s">
        <v>150</v>
      </c>
    </row>
    <row r="24" spans="1:34" s="4" customFormat="1" ht="43.5" customHeight="1" x14ac:dyDescent="0.2">
      <c r="A24" s="100">
        <v>0</v>
      </c>
      <c r="B24" s="100" t="s">
        <v>28</v>
      </c>
      <c r="C24" s="101" t="s">
        <v>27</v>
      </c>
      <c r="D24" s="10"/>
      <c r="E24" s="31">
        <v>0</v>
      </c>
      <c r="F24" s="9">
        <v>0</v>
      </c>
      <c r="G24" s="9">
        <v>0</v>
      </c>
      <c r="H24" s="9">
        <v>0</v>
      </c>
      <c r="I24" s="9">
        <v>0</v>
      </c>
      <c r="J24" s="31">
        <f>O24+T24+Y24+AD24</f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</row>
    <row r="25" spans="1:34" s="4" customFormat="1" ht="65.25" customHeight="1" x14ac:dyDescent="0.2">
      <c r="A25" s="100" t="s">
        <v>278</v>
      </c>
      <c r="B25" s="100" t="s">
        <v>279</v>
      </c>
      <c r="C25" s="101" t="s">
        <v>27</v>
      </c>
      <c r="D25" s="11"/>
      <c r="E25" s="31">
        <v>0</v>
      </c>
      <c r="F25" s="9">
        <v>0</v>
      </c>
      <c r="G25" s="9">
        <v>0</v>
      </c>
      <c r="H25" s="9">
        <v>0</v>
      </c>
      <c r="I25" s="9">
        <v>0</v>
      </c>
      <c r="J25" s="31">
        <f t="shared" ref="J25:J39" si="0">O25+T25+Y25+AD25</f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</row>
    <row r="26" spans="1:34" s="4" customFormat="1" ht="65.25" customHeight="1" x14ac:dyDescent="0.2">
      <c r="A26" s="100" t="s">
        <v>276</v>
      </c>
      <c r="B26" s="100" t="s">
        <v>274</v>
      </c>
      <c r="C26" s="101" t="s">
        <v>27</v>
      </c>
      <c r="D26" s="64"/>
      <c r="E26" s="31">
        <v>0</v>
      </c>
      <c r="F26" s="9">
        <v>0</v>
      </c>
      <c r="G26" s="9">
        <v>0</v>
      </c>
      <c r="H26" s="9">
        <v>0</v>
      </c>
      <c r="I26" s="9">
        <v>0</v>
      </c>
      <c r="J26" s="31">
        <f t="shared" si="0"/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</row>
    <row r="27" spans="1:34" s="4" customFormat="1" ht="30.75" customHeight="1" x14ac:dyDescent="0.2">
      <c r="A27" s="100" t="s">
        <v>277</v>
      </c>
      <c r="B27" s="100" t="s">
        <v>275</v>
      </c>
      <c r="C27" s="101" t="s">
        <v>27</v>
      </c>
      <c r="D27" s="64"/>
      <c r="E27" s="31">
        <v>0</v>
      </c>
      <c r="F27" s="9">
        <v>0</v>
      </c>
      <c r="G27" s="9">
        <v>0</v>
      </c>
      <c r="H27" s="9">
        <v>0</v>
      </c>
      <c r="I27" s="9">
        <v>0</v>
      </c>
      <c r="J27" s="31">
        <f t="shared" si="0"/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</row>
    <row r="28" spans="1:34" s="4" customFormat="1" ht="33" customHeight="1" x14ac:dyDescent="0.2">
      <c r="A28" s="100">
        <v>1</v>
      </c>
      <c r="B28" s="100" t="s">
        <v>333</v>
      </c>
      <c r="C28" s="101" t="s">
        <v>27</v>
      </c>
      <c r="D28" s="11"/>
      <c r="E28" s="31">
        <v>0</v>
      </c>
      <c r="F28" s="9">
        <v>0</v>
      </c>
      <c r="G28" s="9">
        <v>0</v>
      </c>
      <c r="H28" s="9">
        <v>0</v>
      </c>
      <c r="I28" s="9">
        <v>0</v>
      </c>
      <c r="J28" s="31">
        <f t="shared" si="0"/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</row>
    <row r="29" spans="1:34" s="4" customFormat="1" ht="65.25" customHeight="1" x14ac:dyDescent="0.2">
      <c r="A29" s="103" t="s">
        <v>280</v>
      </c>
      <c r="B29" s="100" t="s">
        <v>21</v>
      </c>
      <c r="C29" s="105" t="s">
        <v>27</v>
      </c>
      <c r="D29" s="11"/>
      <c r="E29" s="31">
        <v>0</v>
      </c>
      <c r="F29" s="9">
        <v>0</v>
      </c>
      <c r="G29" s="9">
        <v>0</v>
      </c>
      <c r="H29" s="9">
        <v>0</v>
      </c>
      <c r="I29" s="9">
        <v>0</v>
      </c>
      <c r="J29" s="31">
        <f t="shared" si="0"/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</row>
    <row r="30" spans="1:34" s="4" customFormat="1" ht="65.25" customHeight="1" x14ac:dyDescent="0.2">
      <c r="A30" s="104" t="s">
        <v>334</v>
      </c>
      <c r="B30" s="100" t="s">
        <v>335</v>
      </c>
      <c r="C30" s="105" t="s">
        <v>27</v>
      </c>
      <c r="D30" s="11"/>
      <c r="E30" s="31">
        <v>0</v>
      </c>
      <c r="F30" s="9">
        <v>0</v>
      </c>
      <c r="G30" s="9">
        <v>0</v>
      </c>
      <c r="H30" s="9">
        <v>0</v>
      </c>
      <c r="I30" s="9">
        <v>0</v>
      </c>
      <c r="J30" s="31">
        <f t="shared" si="0"/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</row>
    <row r="31" spans="1:34" s="4" customFormat="1" ht="65.25" customHeight="1" x14ac:dyDescent="0.2">
      <c r="A31" s="100" t="s">
        <v>24</v>
      </c>
      <c r="B31" s="100" t="s">
        <v>25</v>
      </c>
      <c r="C31" s="105" t="s">
        <v>27</v>
      </c>
      <c r="D31" s="11"/>
      <c r="E31" s="31">
        <v>0</v>
      </c>
      <c r="F31" s="9">
        <v>0</v>
      </c>
      <c r="G31" s="9">
        <v>0</v>
      </c>
      <c r="H31" s="9">
        <v>0</v>
      </c>
      <c r="I31" s="9">
        <v>0</v>
      </c>
      <c r="J31" s="31">
        <f t="shared" si="0"/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</row>
    <row r="32" spans="1:34" s="4" customFormat="1" ht="134.25" customHeight="1" x14ac:dyDescent="0.2">
      <c r="A32" s="100" t="s">
        <v>336</v>
      </c>
      <c r="B32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7" t="str">
        <f>П10!C29</f>
        <v>P_4</v>
      </c>
      <c r="D32" s="11"/>
      <c r="E32" s="31">
        <v>0</v>
      </c>
      <c r="F32" s="9">
        <v>0</v>
      </c>
      <c r="G32" s="9">
        <v>0</v>
      </c>
      <c r="H32" s="9">
        <v>0</v>
      </c>
      <c r="I32" s="9">
        <v>0</v>
      </c>
      <c r="J32" s="31">
        <f t="shared" si="0"/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</row>
    <row r="33" spans="1:34" s="4" customFormat="1" ht="131.25" customHeight="1" x14ac:dyDescent="0.2">
      <c r="A33" s="110" t="s">
        <v>337</v>
      </c>
      <c r="B33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3" s="107" t="str">
        <f>П10!C30</f>
        <v>P_5</v>
      </c>
      <c r="D33" s="11"/>
      <c r="E33" s="31">
        <v>0</v>
      </c>
      <c r="F33" s="9">
        <v>0</v>
      </c>
      <c r="G33" s="9">
        <v>0</v>
      </c>
      <c r="H33" s="9">
        <v>0</v>
      </c>
      <c r="I33" s="9">
        <v>0</v>
      </c>
      <c r="J33" s="31">
        <f t="shared" si="0"/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</row>
    <row r="34" spans="1:34" s="4" customFormat="1" ht="71.25" customHeight="1" x14ac:dyDescent="0.2">
      <c r="A34" s="110" t="s">
        <v>266</v>
      </c>
      <c r="B34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4" s="107" t="str">
        <f>П10!C31</f>
        <v>P_1</v>
      </c>
      <c r="D34" s="11"/>
      <c r="E34" s="31">
        <v>0</v>
      </c>
      <c r="F34" s="9">
        <v>0</v>
      </c>
      <c r="G34" s="9">
        <v>0</v>
      </c>
      <c r="H34" s="9">
        <v>0</v>
      </c>
      <c r="I34" s="9">
        <v>0</v>
      </c>
      <c r="J34" s="31">
        <f t="shared" si="0"/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</row>
    <row r="35" spans="1:34" ht="59.25" customHeight="1" x14ac:dyDescent="0.25">
      <c r="A35" s="113" t="s">
        <v>267</v>
      </c>
      <c r="B35" s="110" t="s">
        <v>268</v>
      </c>
      <c r="C35" s="111" t="s">
        <v>27</v>
      </c>
      <c r="D35" s="11"/>
      <c r="E35" s="31">
        <v>0</v>
      </c>
      <c r="F35" s="9">
        <v>0</v>
      </c>
      <c r="G35" s="9">
        <v>0</v>
      </c>
      <c r="H35" s="9">
        <v>0</v>
      </c>
      <c r="I35" s="9">
        <v>0</v>
      </c>
      <c r="J35" s="31">
        <f t="shared" si="0"/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</row>
    <row r="36" spans="1:34" ht="96" customHeight="1" x14ac:dyDescent="0.25">
      <c r="A36" s="113" t="s">
        <v>269</v>
      </c>
      <c r="B36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6" s="111" t="s">
        <v>352</v>
      </c>
      <c r="D36" s="11"/>
      <c r="E36" s="31">
        <v>0</v>
      </c>
      <c r="F36" s="9">
        <v>0</v>
      </c>
      <c r="G36" s="9">
        <v>0</v>
      </c>
      <c r="H36" s="9">
        <v>0</v>
      </c>
      <c r="I36" s="9">
        <v>0</v>
      </c>
      <c r="J36" s="31">
        <f t="shared" si="0"/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</row>
    <row r="37" spans="1:34" ht="65.25" customHeight="1" x14ac:dyDescent="0.25">
      <c r="A37" s="113" t="s">
        <v>270</v>
      </c>
      <c r="B37" s="110" t="s">
        <v>271</v>
      </c>
      <c r="C37" s="111" t="s">
        <v>27</v>
      </c>
      <c r="D37" s="11"/>
      <c r="E37" s="31">
        <v>0</v>
      </c>
      <c r="F37" s="9">
        <v>0</v>
      </c>
      <c r="G37" s="9">
        <v>0</v>
      </c>
      <c r="H37" s="9">
        <v>0</v>
      </c>
      <c r="I37" s="9">
        <v>0</v>
      </c>
      <c r="J37" s="31">
        <f t="shared" si="0"/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</row>
    <row r="38" spans="1:34" ht="65.25" customHeight="1" x14ac:dyDescent="0.25">
      <c r="A38" s="113" t="s">
        <v>272</v>
      </c>
      <c r="B38" s="110" t="s">
        <v>338</v>
      </c>
      <c r="C38" s="111" t="s">
        <v>264</v>
      </c>
      <c r="D38" s="11"/>
      <c r="E38" s="31">
        <v>0</v>
      </c>
      <c r="F38" s="9">
        <v>0</v>
      </c>
      <c r="G38" s="9">
        <v>0</v>
      </c>
      <c r="H38" s="9">
        <v>0</v>
      </c>
      <c r="I38" s="9">
        <v>0</v>
      </c>
      <c r="J38" s="31">
        <f t="shared" si="0"/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</row>
    <row r="39" spans="1:34" ht="57.75" customHeight="1" x14ac:dyDescent="0.25">
      <c r="A39" s="103" t="s">
        <v>273</v>
      </c>
      <c r="B39" s="100" t="s">
        <v>339</v>
      </c>
      <c r="C39" s="74" t="s">
        <v>265</v>
      </c>
      <c r="D39" s="64"/>
      <c r="E39" s="63">
        <v>0</v>
      </c>
      <c r="F39" s="152">
        <v>0</v>
      </c>
      <c r="G39" s="152">
        <v>0</v>
      </c>
      <c r="H39" s="152">
        <v>0</v>
      </c>
      <c r="I39" s="152">
        <v>0</v>
      </c>
      <c r="J39" s="63">
        <f t="shared" si="0"/>
        <v>0</v>
      </c>
      <c r="K39" s="152">
        <v>0</v>
      </c>
      <c r="L39" s="152">
        <v>0</v>
      </c>
      <c r="M39" s="152">
        <v>0</v>
      </c>
      <c r="N39" s="152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2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2">
        <v>0</v>
      </c>
      <c r="AH39" s="152">
        <v>0</v>
      </c>
    </row>
    <row r="40" spans="1:34" ht="55.5" customHeight="1" x14ac:dyDescent="0.25">
      <c r="A40" s="103" t="s">
        <v>356</v>
      </c>
      <c r="B40" s="100" t="str">
        <f>П10!B37</f>
        <v>Приобретение Бурильно-крановая установка TAURUS 035A на базе ГАЗ (1шт.)</v>
      </c>
      <c r="C40" s="111" t="s">
        <v>351</v>
      </c>
      <c r="D40" s="153"/>
      <c r="E40" s="63">
        <v>0</v>
      </c>
      <c r="F40" s="152">
        <v>0</v>
      </c>
      <c r="G40" s="152">
        <v>0</v>
      </c>
      <c r="H40" s="152">
        <v>0</v>
      </c>
      <c r="I40" s="152">
        <v>0</v>
      </c>
      <c r="J40" s="63">
        <f t="shared" ref="J40" si="1">O40+T40+Y40+AD40</f>
        <v>0</v>
      </c>
      <c r="K40" s="152">
        <v>0</v>
      </c>
      <c r="L40" s="152">
        <v>0</v>
      </c>
      <c r="M40" s="152">
        <v>0</v>
      </c>
      <c r="N40" s="152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2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2">
        <v>0</v>
      </c>
      <c r="AH40" s="152">
        <v>0</v>
      </c>
    </row>
  </sheetData>
  <mergeCells count="22">
    <mergeCell ref="Y21:AC21"/>
    <mergeCell ref="A19:A22"/>
    <mergeCell ref="B19:B22"/>
    <mergeCell ref="C19:C22"/>
    <mergeCell ref="O21:S21"/>
    <mergeCell ref="T21:X21"/>
    <mergeCell ref="AE1:AH4"/>
    <mergeCell ref="E19:AH19"/>
    <mergeCell ref="E20:I20"/>
    <mergeCell ref="N17:Z17"/>
    <mergeCell ref="A14:AH14"/>
    <mergeCell ref="L12:Y12"/>
    <mergeCell ref="D19:D22"/>
    <mergeCell ref="E21:I21"/>
    <mergeCell ref="J21:N21"/>
    <mergeCell ref="A6:AH6"/>
    <mergeCell ref="A7:AH7"/>
    <mergeCell ref="J20:AH20"/>
    <mergeCell ref="AD21:AH21"/>
    <mergeCell ref="L11:AA11"/>
    <mergeCell ref="N16:AD16"/>
    <mergeCell ref="A8:AH8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70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44"/>
  <sheetViews>
    <sheetView topLeftCell="A16" zoomScale="70" zoomScaleNormal="70" workbookViewId="0">
      <pane xSplit="4" ySplit="7" topLeftCell="BH23" activePane="bottomRight" state="frozen"/>
      <selection activeCell="A16" sqref="A16"/>
      <selection pane="topRight" activeCell="E16" sqref="E16"/>
      <selection pane="bottomLeft" activeCell="A23" sqref="A23"/>
      <selection pane="bottomRight" activeCell="AK32" sqref="AK32"/>
    </sheetView>
  </sheetViews>
  <sheetFormatPr defaultColWidth="9.7109375" defaultRowHeight="15.75" x14ac:dyDescent="0.25"/>
  <cols>
    <col min="1" max="1" width="9.7109375" style="1" customWidth="1"/>
    <col min="2" max="2" width="43.85546875" style="1" customWidth="1"/>
    <col min="3" max="3" width="14.7109375" style="1" customWidth="1"/>
    <col min="4" max="4" width="15.7109375" style="1" customWidth="1"/>
    <col min="5" max="20" width="8.7109375" style="1" customWidth="1"/>
    <col min="21" max="32" width="9.7109375" style="1"/>
    <col min="33" max="39" width="9.7109375" style="1" customWidth="1"/>
    <col min="40" max="46" width="9.7109375" style="1"/>
    <col min="47" max="60" width="9.7109375" style="1" customWidth="1"/>
    <col min="61" max="73" width="9.7109375" style="1"/>
    <col min="74" max="74" width="11.28515625" style="1" customWidth="1"/>
    <col min="75" max="81" width="9.7109375" style="1"/>
    <col min="82" max="82" width="13.7109375" style="1" customWidth="1"/>
    <col min="83" max="16384" width="9.7109375" style="1"/>
  </cols>
  <sheetData>
    <row r="1" spans="1:23" s="2" customFormat="1" ht="11.25" x14ac:dyDescent="0.2">
      <c r="Q1" s="200" t="s">
        <v>151</v>
      </c>
      <c r="R1" s="200"/>
      <c r="S1" s="200"/>
      <c r="T1" s="200"/>
    </row>
    <row r="2" spans="1:23" s="2" customFormat="1" ht="11.25" x14ac:dyDescent="0.2">
      <c r="Q2" s="200"/>
      <c r="R2" s="200"/>
      <c r="S2" s="200"/>
      <c r="T2" s="200"/>
    </row>
    <row r="3" spans="1:23" s="2" customFormat="1" ht="11.25" x14ac:dyDescent="0.2">
      <c r="Q3" s="200"/>
      <c r="R3" s="200"/>
      <c r="S3" s="200"/>
      <c r="T3" s="200"/>
    </row>
    <row r="4" spans="1:23" s="2" customFormat="1" ht="11.25" x14ac:dyDescent="0.2">
      <c r="Q4" s="200"/>
      <c r="R4" s="200"/>
      <c r="S4" s="200"/>
      <c r="T4" s="200"/>
    </row>
    <row r="6" spans="1:23" s="3" customFormat="1" ht="18.75" x14ac:dyDescent="0.3">
      <c r="A6" s="201" t="s">
        <v>251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3" s="3" customFormat="1" ht="18.75" x14ac:dyDescent="0.3">
      <c r="A7" s="201" t="s">
        <v>368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10" spans="1:23" x14ac:dyDescent="0.25">
      <c r="E10" s="6" t="s">
        <v>0</v>
      </c>
      <c r="F10" s="207" t="s">
        <v>26</v>
      </c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8"/>
      <c r="S10" s="208"/>
      <c r="T10" s="208"/>
    </row>
    <row r="11" spans="1:23" s="7" customFormat="1" ht="10.5" x14ac:dyDescent="0.2">
      <c r="F11" s="205" t="s">
        <v>1</v>
      </c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</row>
    <row r="13" spans="1:23" x14ac:dyDescent="0.25">
      <c r="A13" s="199" t="s">
        <v>344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5" spans="1:23" ht="28.5" customHeight="1" x14ac:dyDescent="0.25">
      <c r="A15" s="243" t="s">
        <v>2</v>
      </c>
      <c r="B15" s="244"/>
      <c r="C15" s="244"/>
      <c r="D15" s="244"/>
      <c r="E15" s="244"/>
      <c r="F15" s="244"/>
      <c r="G15" s="245" t="s">
        <v>245</v>
      </c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5"/>
      <c r="W15" s="25"/>
    </row>
    <row r="16" spans="1:23" s="7" customFormat="1" ht="10.5" x14ac:dyDescent="0.2">
      <c r="H16" s="205" t="s">
        <v>3</v>
      </c>
      <c r="I16" s="205"/>
      <c r="J16" s="205"/>
      <c r="K16" s="205"/>
      <c r="L16" s="205"/>
      <c r="M16" s="205"/>
      <c r="N16" s="205"/>
      <c r="O16" s="205"/>
      <c r="P16" s="205"/>
      <c r="Q16" s="205"/>
      <c r="R16" s="205"/>
    </row>
    <row r="18" spans="1:82" s="4" customFormat="1" ht="21" customHeight="1" thickBot="1" x14ac:dyDescent="0.25">
      <c r="A18" s="235" t="s">
        <v>4</v>
      </c>
      <c r="B18" s="235" t="s">
        <v>5</v>
      </c>
      <c r="C18" s="235" t="s">
        <v>6</v>
      </c>
      <c r="D18" s="235" t="s">
        <v>130</v>
      </c>
      <c r="E18" s="240" t="s">
        <v>362</v>
      </c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0"/>
      <c r="AE18" s="240"/>
      <c r="AF18" s="240"/>
      <c r="AG18" s="240"/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0"/>
      <c r="BF18" s="240"/>
      <c r="BG18" s="240"/>
      <c r="BH18" s="240"/>
      <c r="BI18" s="240"/>
      <c r="BJ18" s="240"/>
      <c r="BK18" s="240"/>
      <c r="BL18" s="240"/>
      <c r="BM18" s="240"/>
      <c r="BN18" s="240"/>
      <c r="BO18" s="240"/>
      <c r="BP18" s="240"/>
      <c r="BQ18" s="240"/>
      <c r="BR18" s="240"/>
      <c r="BS18" s="240"/>
      <c r="BT18" s="240"/>
      <c r="BU18" s="240"/>
      <c r="BV18" s="240"/>
      <c r="BW18" s="235" t="s">
        <v>152</v>
      </c>
      <c r="BX18" s="235"/>
      <c r="BY18" s="235"/>
      <c r="BZ18" s="235"/>
      <c r="CA18" s="235"/>
      <c r="CB18" s="235"/>
      <c r="CC18" s="235"/>
      <c r="CD18" s="235" t="s">
        <v>10</v>
      </c>
    </row>
    <row r="19" spans="1:82" s="4" customFormat="1" ht="21" customHeight="1" x14ac:dyDescent="0.2">
      <c r="A19" s="235"/>
      <c r="B19" s="235"/>
      <c r="C19" s="235"/>
      <c r="D19" s="242"/>
      <c r="E19" s="237" t="s">
        <v>7</v>
      </c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9"/>
      <c r="AN19" s="237" t="s">
        <v>8</v>
      </c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8"/>
      <c r="BA19" s="238"/>
      <c r="BB19" s="238"/>
      <c r="BC19" s="238"/>
      <c r="BD19" s="238"/>
      <c r="BE19" s="238"/>
      <c r="BF19" s="238"/>
      <c r="BG19" s="238"/>
      <c r="BH19" s="238"/>
      <c r="BI19" s="238"/>
      <c r="BJ19" s="238"/>
      <c r="BK19" s="238"/>
      <c r="BL19" s="238"/>
      <c r="BM19" s="238"/>
      <c r="BN19" s="238"/>
      <c r="BO19" s="238"/>
      <c r="BP19" s="238"/>
      <c r="BQ19" s="238"/>
      <c r="BR19" s="238"/>
      <c r="BS19" s="238"/>
      <c r="BT19" s="238"/>
      <c r="BU19" s="238"/>
      <c r="BV19" s="239"/>
      <c r="BW19" s="246"/>
      <c r="BX19" s="235"/>
      <c r="BY19" s="235"/>
      <c r="BZ19" s="235"/>
      <c r="CA19" s="235"/>
      <c r="CB19" s="235"/>
      <c r="CC19" s="235"/>
      <c r="CD19" s="235"/>
    </row>
    <row r="20" spans="1:82" s="4" customFormat="1" ht="21" customHeight="1" x14ac:dyDescent="0.2">
      <c r="A20" s="235"/>
      <c r="B20" s="235"/>
      <c r="C20" s="235"/>
      <c r="D20" s="242"/>
      <c r="E20" s="241" t="s">
        <v>13</v>
      </c>
      <c r="F20" s="235"/>
      <c r="G20" s="235"/>
      <c r="H20" s="235"/>
      <c r="I20" s="235"/>
      <c r="J20" s="235"/>
      <c r="K20" s="235"/>
      <c r="L20" s="235" t="s">
        <v>14</v>
      </c>
      <c r="M20" s="235"/>
      <c r="N20" s="235"/>
      <c r="O20" s="235"/>
      <c r="P20" s="235"/>
      <c r="Q20" s="235"/>
      <c r="R20" s="235"/>
      <c r="S20" s="235" t="s">
        <v>15</v>
      </c>
      <c r="T20" s="235"/>
      <c r="U20" s="235"/>
      <c r="V20" s="235"/>
      <c r="W20" s="235"/>
      <c r="X20" s="235"/>
      <c r="Y20" s="235"/>
      <c r="Z20" s="235" t="s">
        <v>16</v>
      </c>
      <c r="AA20" s="235"/>
      <c r="AB20" s="235"/>
      <c r="AC20" s="235"/>
      <c r="AD20" s="235"/>
      <c r="AE20" s="235"/>
      <c r="AF20" s="235"/>
      <c r="AG20" s="235" t="s">
        <v>17</v>
      </c>
      <c r="AH20" s="235"/>
      <c r="AI20" s="235"/>
      <c r="AJ20" s="235"/>
      <c r="AK20" s="235"/>
      <c r="AL20" s="235"/>
      <c r="AM20" s="236"/>
      <c r="AN20" s="241" t="s">
        <v>13</v>
      </c>
      <c r="AO20" s="235"/>
      <c r="AP20" s="235"/>
      <c r="AQ20" s="235"/>
      <c r="AR20" s="235"/>
      <c r="AS20" s="235"/>
      <c r="AT20" s="235"/>
      <c r="AU20" s="235" t="s">
        <v>14</v>
      </c>
      <c r="AV20" s="235"/>
      <c r="AW20" s="235"/>
      <c r="AX20" s="235"/>
      <c r="AY20" s="235"/>
      <c r="AZ20" s="235"/>
      <c r="BA20" s="235"/>
      <c r="BB20" s="235" t="s">
        <v>15</v>
      </c>
      <c r="BC20" s="235"/>
      <c r="BD20" s="235"/>
      <c r="BE20" s="235"/>
      <c r="BF20" s="235"/>
      <c r="BG20" s="235"/>
      <c r="BH20" s="235"/>
      <c r="BI20" s="235" t="s">
        <v>16</v>
      </c>
      <c r="BJ20" s="235"/>
      <c r="BK20" s="235"/>
      <c r="BL20" s="235"/>
      <c r="BM20" s="235"/>
      <c r="BN20" s="235"/>
      <c r="BO20" s="235"/>
      <c r="BP20" s="235" t="s">
        <v>17</v>
      </c>
      <c r="BQ20" s="235"/>
      <c r="BR20" s="235"/>
      <c r="BS20" s="235"/>
      <c r="BT20" s="235"/>
      <c r="BU20" s="235"/>
      <c r="BV20" s="236"/>
      <c r="BW20" s="246"/>
      <c r="BX20" s="235"/>
      <c r="BY20" s="235"/>
      <c r="BZ20" s="235"/>
      <c r="CA20" s="235"/>
      <c r="CB20" s="235"/>
      <c r="CC20" s="235"/>
      <c r="CD20" s="235"/>
    </row>
    <row r="21" spans="1:82" s="4" customFormat="1" ht="102.75" customHeight="1" x14ac:dyDescent="0.2">
      <c r="A21" s="235"/>
      <c r="B21" s="235"/>
      <c r="C21" s="235"/>
      <c r="D21" s="242"/>
      <c r="E21" s="128" t="s">
        <v>48</v>
      </c>
      <c r="F21" s="154" t="s">
        <v>49</v>
      </c>
      <c r="G21" s="154" t="s">
        <v>153</v>
      </c>
      <c r="H21" s="154" t="s">
        <v>154</v>
      </c>
      <c r="I21" s="154" t="s">
        <v>155</v>
      </c>
      <c r="J21" s="154" t="s">
        <v>51</v>
      </c>
      <c r="K21" s="154" t="s">
        <v>52</v>
      </c>
      <c r="L21" s="154" t="s">
        <v>48</v>
      </c>
      <c r="M21" s="154" t="s">
        <v>49</v>
      </c>
      <c r="N21" s="154" t="s">
        <v>153</v>
      </c>
      <c r="O21" s="154" t="s">
        <v>154</v>
      </c>
      <c r="P21" s="154" t="s">
        <v>155</v>
      </c>
      <c r="Q21" s="154" t="s">
        <v>51</v>
      </c>
      <c r="R21" s="154" t="s">
        <v>52</v>
      </c>
      <c r="S21" s="154" t="s">
        <v>48</v>
      </c>
      <c r="T21" s="154" t="s">
        <v>49</v>
      </c>
      <c r="U21" s="154" t="s">
        <v>153</v>
      </c>
      <c r="V21" s="154" t="s">
        <v>154</v>
      </c>
      <c r="W21" s="154" t="s">
        <v>155</v>
      </c>
      <c r="X21" s="154" t="s">
        <v>51</v>
      </c>
      <c r="Y21" s="154" t="s">
        <v>52</v>
      </c>
      <c r="Z21" s="154" t="s">
        <v>48</v>
      </c>
      <c r="AA21" s="154" t="s">
        <v>49</v>
      </c>
      <c r="AB21" s="154" t="s">
        <v>153</v>
      </c>
      <c r="AC21" s="154" t="s">
        <v>154</v>
      </c>
      <c r="AD21" s="154" t="s">
        <v>155</v>
      </c>
      <c r="AE21" s="154" t="s">
        <v>51</v>
      </c>
      <c r="AF21" s="154" t="s">
        <v>52</v>
      </c>
      <c r="AG21" s="154" t="s">
        <v>48</v>
      </c>
      <c r="AH21" s="154" t="s">
        <v>49</v>
      </c>
      <c r="AI21" s="154" t="s">
        <v>153</v>
      </c>
      <c r="AJ21" s="154" t="s">
        <v>154</v>
      </c>
      <c r="AK21" s="154" t="s">
        <v>155</v>
      </c>
      <c r="AL21" s="154" t="s">
        <v>51</v>
      </c>
      <c r="AM21" s="129" t="s">
        <v>52</v>
      </c>
      <c r="AN21" s="128" t="s">
        <v>48</v>
      </c>
      <c r="AO21" s="154" t="s">
        <v>49</v>
      </c>
      <c r="AP21" s="154" t="s">
        <v>153</v>
      </c>
      <c r="AQ21" s="154" t="s">
        <v>154</v>
      </c>
      <c r="AR21" s="154" t="s">
        <v>155</v>
      </c>
      <c r="AS21" s="154" t="s">
        <v>51</v>
      </c>
      <c r="AT21" s="154" t="s">
        <v>52</v>
      </c>
      <c r="AU21" s="154" t="s">
        <v>48</v>
      </c>
      <c r="AV21" s="154" t="s">
        <v>49</v>
      </c>
      <c r="AW21" s="154" t="s">
        <v>153</v>
      </c>
      <c r="AX21" s="154" t="s">
        <v>154</v>
      </c>
      <c r="AY21" s="154" t="s">
        <v>155</v>
      </c>
      <c r="AZ21" s="154" t="s">
        <v>51</v>
      </c>
      <c r="BA21" s="154" t="s">
        <v>52</v>
      </c>
      <c r="BB21" s="154" t="s">
        <v>48</v>
      </c>
      <c r="BC21" s="154" t="s">
        <v>49</v>
      </c>
      <c r="BD21" s="154" t="s">
        <v>153</v>
      </c>
      <c r="BE21" s="154" t="s">
        <v>154</v>
      </c>
      <c r="BF21" s="154" t="s">
        <v>155</v>
      </c>
      <c r="BG21" s="154" t="s">
        <v>51</v>
      </c>
      <c r="BH21" s="154" t="s">
        <v>52</v>
      </c>
      <c r="BI21" s="154" t="s">
        <v>48</v>
      </c>
      <c r="BJ21" s="154" t="s">
        <v>49</v>
      </c>
      <c r="BK21" s="154" t="s">
        <v>153</v>
      </c>
      <c r="BL21" s="154" t="s">
        <v>154</v>
      </c>
      <c r="BM21" s="154" t="s">
        <v>155</v>
      </c>
      <c r="BN21" s="154" t="s">
        <v>51</v>
      </c>
      <c r="BO21" s="154" t="s">
        <v>52</v>
      </c>
      <c r="BP21" s="154" t="s">
        <v>48</v>
      </c>
      <c r="BQ21" s="154" t="s">
        <v>49</v>
      </c>
      <c r="BR21" s="154" t="s">
        <v>153</v>
      </c>
      <c r="BS21" s="154" t="s">
        <v>154</v>
      </c>
      <c r="BT21" s="154" t="s">
        <v>155</v>
      </c>
      <c r="BU21" s="154" t="s">
        <v>51</v>
      </c>
      <c r="BV21" s="129" t="s">
        <v>52</v>
      </c>
      <c r="BW21" s="125" t="s">
        <v>48</v>
      </c>
      <c r="BX21" s="154" t="s">
        <v>49</v>
      </c>
      <c r="BY21" s="154" t="s">
        <v>153</v>
      </c>
      <c r="BZ21" s="154" t="s">
        <v>154</v>
      </c>
      <c r="CA21" s="154" t="s">
        <v>155</v>
      </c>
      <c r="CB21" s="154" t="s">
        <v>51</v>
      </c>
      <c r="CC21" s="154" t="s">
        <v>52</v>
      </c>
      <c r="CD21" s="235"/>
    </row>
    <row r="22" spans="1:82" s="14" customFormat="1" ht="12.75" x14ac:dyDescent="0.2">
      <c r="A22" s="155">
        <v>1</v>
      </c>
      <c r="B22" s="155">
        <v>2</v>
      </c>
      <c r="C22" s="155">
        <v>3</v>
      </c>
      <c r="D22" s="122">
        <v>4</v>
      </c>
      <c r="E22" s="130" t="s">
        <v>53</v>
      </c>
      <c r="F22" s="155" t="s">
        <v>54</v>
      </c>
      <c r="G22" s="155" t="s">
        <v>55</v>
      </c>
      <c r="H22" s="155" t="s">
        <v>56</v>
      </c>
      <c r="I22" s="155" t="s">
        <v>57</v>
      </c>
      <c r="J22" s="155" t="s">
        <v>58</v>
      </c>
      <c r="K22" s="155" t="s">
        <v>59</v>
      </c>
      <c r="L22" s="155" t="s">
        <v>60</v>
      </c>
      <c r="M22" s="155" t="s">
        <v>61</v>
      </c>
      <c r="N22" s="155" t="s">
        <v>62</v>
      </c>
      <c r="O22" s="155" t="s">
        <v>63</v>
      </c>
      <c r="P22" s="155" t="s">
        <v>64</v>
      </c>
      <c r="Q22" s="155" t="s">
        <v>65</v>
      </c>
      <c r="R22" s="155" t="s">
        <v>66</v>
      </c>
      <c r="S22" s="155" t="s">
        <v>67</v>
      </c>
      <c r="T22" s="155" t="s">
        <v>68</v>
      </c>
      <c r="U22" s="155" t="s">
        <v>69</v>
      </c>
      <c r="V22" s="155" t="s">
        <v>70</v>
      </c>
      <c r="W22" s="155" t="s">
        <v>71</v>
      </c>
      <c r="X22" s="155" t="s">
        <v>72</v>
      </c>
      <c r="Y22" s="155" t="s">
        <v>73</v>
      </c>
      <c r="Z22" s="155" t="s">
        <v>74</v>
      </c>
      <c r="AA22" s="155" t="s">
        <v>75</v>
      </c>
      <c r="AB22" s="155" t="s">
        <v>76</v>
      </c>
      <c r="AC22" s="155" t="s">
        <v>77</v>
      </c>
      <c r="AD22" s="155" t="s">
        <v>78</v>
      </c>
      <c r="AE22" s="155" t="s">
        <v>79</v>
      </c>
      <c r="AF22" s="155" t="s">
        <v>80</v>
      </c>
      <c r="AG22" s="155" t="s">
        <v>81</v>
      </c>
      <c r="AH22" s="155" t="s">
        <v>82</v>
      </c>
      <c r="AI22" s="155" t="s">
        <v>83</v>
      </c>
      <c r="AJ22" s="155" t="s">
        <v>84</v>
      </c>
      <c r="AK22" s="155" t="s">
        <v>85</v>
      </c>
      <c r="AL22" s="155" t="s">
        <v>86</v>
      </c>
      <c r="AM22" s="131" t="s">
        <v>87</v>
      </c>
      <c r="AN22" s="130" t="s">
        <v>88</v>
      </c>
      <c r="AO22" s="155" t="s">
        <v>89</v>
      </c>
      <c r="AP22" s="155" t="s">
        <v>90</v>
      </c>
      <c r="AQ22" s="155" t="s">
        <v>91</v>
      </c>
      <c r="AR22" s="155" t="s">
        <v>92</v>
      </c>
      <c r="AS22" s="155" t="s">
        <v>93</v>
      </c>
      <c r="AT22" s="155" t="s">
        <v>94</v>
      </c>
      <c r="AU22" s="155" t="s">
        <v>95</v>
      </c>
      <c r="AV22" s="155" t="s">
        <v>96</v>
      </c>
      <c r="AW22" s="155" t="s">
        <v>97</v>
      </c>
      <c r="AX22" s="155" t="s">
        <v>98</v>
      </c>
      <c r="AY22" s="155" t="s">
        <v>99</v>
      </c>
      <c r="AZ22" s="155" t="s">
        <v>100</v>
      </c>
      <c r="BA22" s="155" t="s">
        <v>101</v>
      </c>
      <c r="BB22" s="155" t="s">
        <v>102</v>
      </c>
      <c r="BC22" s="155" t="s">
        <v>103</v>
      </c>
      <c r="BD22" s="155" t="s">
        <v>104</v>
      </c>
      <c r="BE22" s="155" t="s">
        <v>105</v>
      </c>
      <c r="BF22" s="155" t="s">
        <v>106</v>
      </c>
      <c r="BG22" s="155" t="s">
        <v>107</v>
      </c>
      <c r="BH22" s="155" t="s">
        <v>108</v>
      </c>
      <c r="BI22" s="155" t="s">
        <v>109</v>
      </c>
      <c r="BJ22" s="155" t="s">
        <v>110</v>
      </c>
      <c r="BK22" s="155" t="s">
        <v>111</v>
      </c>
      <c r="BL22" s="155" t="s">
        <v>112</v>
      </c>
      <c r="BM22" s="155" t="s">
        <v>113</v>
      </c>
      <c r="BN22" s="155" t="s">
        <v>114</v>
      </c>
      <c r="BO22" s="155" t="s">
        <v>115</v>
      </c>
      <c r="BP22" s="155" t="s">
        <v>116</v>
      </c>
      <c r="BQ22" s="155" t="s">
        <v>117</v>
      </c>
      <c r="BR22" s="155" t="s">
        <v>118</v>
      </c>
      <c r="BS22" s="155" t="s">
        <v>119</v>
      </c>
      <c r="BT22" s="155" t="s">
        <v>120</v>
      </c>
      <c r="BU22" s="155" t="s">
        <v>121</v>
      </c>
      <c r="BV22" s="131" t="s">
        <v>122</v>
      </c>
      <c r="BW22" s="126" t="s">
        <v>131</v>
      </c>
      <c r="BX22" s="155" t="s">
        <v>132</v>
      </c>
      <c r="BY22" s="155" t="s">
        <v>133</v>
      </c>
      <c r="BZ22" s="155" t="s">
        <v>134</v>
      </c>
      <c r="CA22" s="155" t="s">
        <v>135</v>
      </c>
      <c r="CB22" s="155" t="s">
        <v>156</v>
      </c>
      <c r="CC22" s="155" t="s">
        <v>157</v>
      </c>
      <c r="CD22" s="155" t="s">
        <v>124</v>
      </c>
    </row>
    <row r="23" spans="1:82" s="4" customFormat="1" ht="72" customHeight="1" x14ac:dyDescent="0.2">
      <c r="A23" s="100">
        <v>0</v>
      </c>
      <c r="B23" s="100" t="s">
        <v>28</v>
      </c>
      <c r="C23" s="120" t="s">
        <v>27</v>
      </c>
      <c r="D23" s="123"/>
      <c r="E23" s="142">
        <f>E24+E25+E26</f>
        <v>0.96000000000000008</v>
      </c>
      <c r="F23" s="65">
        <f t="shared" ref="F23" si="0">F24+F25+F26</f>
        <v>0</v>
      </c>
      <c r="G23" s="65">
        <f t="shared" ref="G23" si="1">G24+G25+G26</f>
        <v>0</v>
      </c>
      <c r="H23" s="65">
        <f t="shared" ref="H23" si="2">H24+H25+H26</f>
        <v>0</v>
      </c>
      <c r="I23" s="156">
        <f t="shared" ref="I23" si="3">I24+I25+I26</f>
        <v>0</v>
      </c>
      <c r="J23" s="65">
        <f t="shared" ref="J23" si="4">J24+J25+J26</f>
        <v>0</v>
      </c>
      <c r="K23" s="65">
        <f t="shared" ref="K23" si="5">K24+K25+K26</f>
        <v>1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157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157">
        <v>0</v>
      </c>
      <c r="Z23" s="158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0</v>
      </c>
      <c r="AF23" s="157">
        <v>0</v>
      </c>
      <c r="AG23" s="156">
        <f>AG24+AG25+AG26</f>
        <v>0.32</v>
      </c>
      <c r="AH23" s="65">
        <f t="shared" ref="AH23:AM23" si="6">AH24+AH25+AH26</f>
        <v>0</v>
      </c>
      <c r="AI23" s="65">
        <f t="shared" si="6"/>
        <v>0</v>
      </c>
      <c r="AJ23" s="156">
        <f>AJ24+AJ25+AJ26</f>
        <v>0.38</v>
      </c>
      <c r="AK23" s="156">
        <f t="shared" si="6"/>
        <v>1.7999999999999998</v>
      </c>
      <c r="AL23" s="65">
        <f t="shared" si="6"/>
        <v>0</v>
      </c>
      <c r="AM23" s="133">
        <f t="shared" si="6"/>
        <v>11</v>
      </c>
      <c r="AN23" s="132">
        <f t="shared" ref="AN23:BV23" si="7">AN24+AN25+AN26</f>
        <v>0</v>
      </c>
      <c r="AO23" s="65">
        <f t="shared" si="7"/>
        <v>0</v>
      </c>
      <c r="AP23" s="65">
        <f t="shared" si="7"/>
        <v>0</v>
      </c>
      <c r="AQ23" s="65">
        <f t="shared" si="7"/>
        <v>0</v>
      </c>
      <c r="AR23" s="65">
        <f t="shared" si="7"/>
        <v>0</v>
      </c>
      <c r="AS23" s="65">
        <f t="shared" si="7"/>
        <v>0</v>
      </c>
      <c r="AT23" s="65">
        <f t="shared" si="7"/>
        <v>0</v>
      </c>
      <c r="AU23" s="65">
        <f t="shared" si="7"/>
        <v>0</v>
      </c>
      <c r="AV23" s="65">
        <f t="shared" si="7"/>
        <v>0</v>
      </c>
      <c r="AW23" s="65">
        <f t="shared" si="7"/>
        <v>0</v>
      </c>
      <c r="AX23" s="65">
        <f t="shared" si="7"/>
        <v>0</v>
      </c>
      <c r="AY23" s="65">
        <f t="shared" si="7"/>
        <v>0</v>
      </c>
      <c r="AZ23" s="65">
        <f t="shared" si="7"/>
        <v>0</v>
      </c>
      <c r="BA23" s="65">
        <f t="shared" si="7"/>
        <v>0</v>
      </c>
      <c r="BB23" s="65">
        <f t="shared" si="7"/>
        <v>0</v>
      </c>
      <c r="BC23" s="65">
        <f t="shared" si="7"/>
        <v>0</v>
      </c>
      <c r="BD23" s="65">
        <f t="shared" si="7"/>
        <v>0</v>
      </c>
      <c r="BE23" s="65">
        <f t="shared" si="7"/>
        <v>0</v>
      </c>
      <c r="BF23" s="65">
        <f t="shared" si="7"/>
        <v>0</v>
      </c>
      <c r="BG23" s="65">
        <f t="shared" si="7"/>
        <v>0</v>
      </c>
      <c r="BH23" s="65">
        <f t="shared" si="7"/>
        <v>0</v>
      </c>
      <c r="BI23" s="65">
        <f t="shared" si="7"/>
        <v>0</v>
      </c>
      <c r="BJ23" s="65">
        <f t="shared" si="7"/>
        <v>0</v>
      </c>
      <c r="BK23" s="65">
        <f t="shared" si="7"/>
        <v>0</v>
      </c>
      <c r="BL23" s="65">
        <f t="shared" si="7"/>
        <v>0</v>
      </c>
      <c r="BM23" s="65">
        <f t="shared" si="7"/>
        <v>0</v>
      </c>
      <c r="BN23" s="65">
        <f t="shared" si="7"/>
        <v>0</v>
      </c>
      <c r="BO23" s="65">
        <f t="shared" si="7"/>
        <v>0</v>
      </c>
      <c r="BP23" s="65">
        <f t="shared" si="7"/>
        <v>0</v>
      </c>
      <c r="BQ23" s="65">
        <f t="shared" si="7"/>
        <v>0</v>
      </c>
      <c r="BR23" s="65">
        <f t="shared" si="7"/>
        <v>0</v>
      </c>
      <c r="BS23" s="65">
        <f t="shared" si="7"/>
        <v>0</v>
      </c>
      <c r="BT23" s="65">
        <f t="shared" si="7"/>
        <v>0</v>
      </c>
      <c r="BU23" s="65">
        <f t="shared" si="7"/>
        <v>0</v>
      </c>
      <c r="BV23" s="133">
        <f t="shared" si="7"/>
        <v>0</v>
      </c>
      <c r="BW23" s="165">
        <v>0</v>
      </c>
      <c r="BX23" s="65">
        <v>0</v>
      </c>
      <c r="BY23" s="65">
        <v>0</v>
      </c>
      <c r="BZ23" s="65">
        <v>0</v>
      </c>
      <c r="CA23" s="65">
        <v>0</v>
      </c>
      <c r="CB23" s="65">
        <v>0</v>
      </c>
      <c r="CC23" s="160">
        <v>0</v>
      </c>
      <c r="CD23" s="161"/>
    </row>
    <row r="24" spans="1:82" s="4" customFormat="1" ht="54" customHeight="1" x14ac:dyDescent="0.2">
      <c r="A24" s="100" t="s">
        <v>278</v>
      </c>
      <c r="B24" s="100" t="s">
        <v>279</v>
      </c>
      <c r="C24" s="120" t="s">
        <v>27</v>
      </c>
      <c r="D24" s="123"/>
      <c r="E24" s="132">
        <f>E28</f>
        <v>0.96000000000000008</v>
      </c>
      <c r="F24" s="65">
        <f t="shared" ref="F24:K24" si="8">F28</f>
        <v>0</v>
      </c>
      <c r="G24" s="65">
        <f t="shared" si="8"/>
        <v>0</v>
      </c>
      <c r="H24" s="65">
        <f t="shared" si="8"/>
        <v>0</v>
      </c>
      <c r="I24" s="65">
        <f t="shared" si="8"/>
        <v>0</v>
      </c>
      <c r="J24" s="65">
        <f t="shared" si="8"/>
        <v>0</v>
      </c>
      <c r="K24" s="65">
        <f t="shared" si="8"/>
        <v>1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158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f>AG28</f>
        <v>0.32</v>
      </c>
      <c r="AH24" s="65">
        <f t="shared" ref="AH24:AM24" si="9">AH28</f>
        <v>0</v>
      </c>
      <c r="AI24" s="65">
        <f t="shared" si="9"/>
        <v>0</v>
      </c>
      <c r="AJ24" s="65">
        <f t="shared" si="9"/>
        <v>0</v>
      </c>
      <c r="AK24" s="65">
        <f t="shared" si="9"/>
        <v>1.7999999999999998</v>
      </c>
      <c r="AL24" s="65">
        <f t="shared" si="9"/>
        <v>0</v>
      </c>
      <c r="AM24" s="133">
        <f t="shared" si="9"/>
        <v>11</v>
      </c>
      <c r="AN24" s="132">
        <f t="shared" ref="AN24:BV24" si="10">AN25+AN26+AN27</f>
        <v>0</v>
      </c>
      <c r="AO24" s="65">
        <f t="shared" si="10"/>
        <v>0</v>
      </c>
      <c r="AP24" s="65">
        <f t="shared" si="10"/>
        <v>0</v>
      </c>
      <c r="AQ24" s="65">
        <f t="shared" si="10"/>
        <v>0</v>
      </c>
      <c r="AR24" s="65">
        <f t="shared" si="10"/>
        <v>0</v>
      </c>
      <c r="AS24" s="65">
        <f t="shared" si="10"/>
        <v>0</v>
      </c>
      <c r="AT24" s="65">
        <f t="shared" si="10"/>
        <v>0</v>
      </c>
      <c r="AU24" s="65">
        <f t="shared" si="10"/>
        <v>0</v>
      </c>
      <c r="AV24" s="65">
        <f t="shared" si="10"/>
        <v>0</v>
      </c>
      <c r="AW24" s="65">
        <f t="shared" si="10"/>
        <v>0</v>
      </c>
      <c r="AX24" s="65">
        <f t="shared" si="10"/>
        <v>0</v>
      </c>
      <c r="AY24" s="65">
        <f t="shared" si="10"/>
        <v>0</v>
      </c>
      <c r="AZ24" s="65">
        <f t="shared" si="10"/>
        <v>0</v>
      </c>
      <c r="BA24" s="65">
        <f t="shared" si="10"/>
        <v>0</v>
      </c>
      <c r="BB24" s="65">
        <f t="shared" si="10"/>
        <v>0</v>
      </c>
      <c r="BC24" s="65">
        <f t="shared" si="10"/>
        <v>0</v>
      </c>
      <c r="BD24" s="65">
        <f t="shared" si="10"/>
        <v>0</v>
      </c>
      <c r="BE24" s="65">
        <f t="shared" si="10"/>
        <v>0</v>
      </c>
      <c r="BF24" s="65">
        <f t="shared" si="10"/>
        <v>0</v>
      </c>
      <c r="BG24" s="65">
        <f t="shared" si="10"/>
        <v>0</v>
      </c>
      <c r="BH24" s="65">
        <f t="shared" si="10"/>
        <v>0</v>
      </c>
      <c r="BI24" s="65">
        <f t="shared" si="10"/>
        <v>0</v>
      </c>
      <c r="BJ24" s="65">
        <f t="shared" si="10"/>
        <v>0</v>
      </c>
      <c r="BK24" s="65">
        <f t="shared" si="10"/>
        <v>0</v>
      </c>
      <c r="BL24" s="65">
        <f t="shared" si="10"/>
        <v>0</v>
      </c>
      <c r="BM24" s="65">
        <f t="shared" si="10"/>
        <v>0</v>
      </c>
      <c r="BN24" s="65">
        <f t="shared" si="10"/>
        <v>0</v>
      </c>
      <c r="BO24" s="65">
        <f t="shared" si="10"/>
        <v>0</v>
      </c>
      <c r="BP24" s="65">
        <f t="shared" si="10"/>
        <v>0</v>
      </c>
      <c r="BQ24" s="65">
        <f t="shared" si="10"/>
        <v>0</v>
      </c>
      <c r="BR24" s="65">
        <f t="shared" si="10"/>
        <v>0</v>
      </c>
      <c r="BS24" s="65">
        <f t="shared" si="10"/>
        <v>0</v>
      </c>
      <c r="BT24" s="65">
        <f t="shared" si="10"/>
        <v>0</v>
      </c>
      <c r="BU24" s="65">
        <f t="shared" si="10"/>
        <v>0</v>
      </c>
      <c r="BV24" s="133">
        <f t="shared" si="10"/>
        <v>0</v>
      </c>
      <c r="BW24" s="165">
        <v>0</v>
      </c>
      <c r="BX24" s="65">
        <v>0</v>
      </c>
      <c r="BY24" s="65">
        <v>0</v>
      </c>
      <c r="BZ24" s="65">
        <v>0</v>
      </c>
      <c r="CA24" s="65">
        <v>0</v>
      </c>
      <c r="CB24" s="65">
        <v>0</v>
      </c>
      <c r="CC24" s="160">
        <v>0</v>
      </c>
      <c r="CD24" s="161"/>
    </row>
    <row r="25" spans="1:82" s="4" customFormat="1" ht="31.5" x14ac:dyDescent="0.2">
      <c r="A25" s="100" t="s">
        <v>276</v>
      </c>
      <c r="B25" s="100" t="s">
        <v>274</v>
      </c>
      <c r="C25" s="120" t="s">
        <v>27</v>
      </c>
      <c r="D25" s="123"/>
      <c r="E25" s="142">
        <f>E34</f>
        <v>0</v>
      </c>
      <c r="F25" s="156">
        <f t="shared" ref="F25:K25" si="11">F34</f>
        <v>0</v>
      </c>
      <c r="G25" s="156">
        <f t="shared" si="11"/>
        <v>0</v>
      </c>
      <c r="H25" s="156">
        <f t="shared" si="11"/>
        <v>0</v>
      </c>
      <c r="I25" s="156">
        <f t="shared" si="11"/>
        <v>0</v>
      </c>
      <c r="J25" s="156">
        <f t="shared" si="11"/>
        <v>0</v>
      </c>
      <c r="K25" s="156">
        <f t="shared" si="11"/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158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156">
        <f>AG34</f>
        <v>0</v>
      </c>
      <c r="AH25" s="156">
        <f t="shared" ref="AH25:AM25" si="12">AH34</f>
        <v>0</v>
      </c>
      <c r="AI25" s="156">
        <f t="shared" si="12"/>
        <v>0</v>
      </c>
      <c r="AJ25" s="156">
        <f>AJ35</f>
        <v>0.38</v>
      </c>
      <c r="AK25" s="156">
        <f t="shared" si="12"/>
        <v>0</v>
      </c>
      <c r="AL25" s="156">
        <f t="shared" si="12"/>
        <v>0</v>
      </c>
      <c r="AM25" s="139">
        <f t="shared" si="12"/>
        <v>0</v>
      </c>
      <c r="AN25" s="132">
        <f t="shared" ref="AN25:BV25" si="13">AN26+AN27+AN28</f>
        <v>0</v>
      </c>
      <c r="AO25" s="65">
        <f t="shared" si="13"/>
        <v>0</v>
      </c>
      <c r="AP25" s="65">
        <f t="shared" si="13"/>
        <v>0</v>
      </c>
      <c r="AQ25" s="65">
        <f t="shared" si="13"/>
        <v>0</v>
      </c>
      <c r="AR25" s="65">
        <f t="shared" si="13"/>
        <v>0</v>
      </c>
      <c r="AS25" s="65">
        <f t="shared" si="13"/>
        <v>0</v>
      </c>
      <c r="AT25" s="65">
        <f t="shared" si="13"/>
        <v>0</v>
      </c>
      <c r="AU25" s="65">
        <f t="shared" si="13"/>
        <v>0</v>
      </c>
      <c r="AV25" s="65">
        <f t="shared" si="13"/>
        <v>0</v>
      </c>
      <c r="AW25" s="65">
        <f t="shared" si="13"/>
        <v>0</v>
      </c>
      <c r="AX25" s="65">
        <f t="shared" si="13"/>
        <v>0</v>
      </c>
      <c r="AY25" s="65">
        <f t="shared" si="13"/>
        <v>0</v>
      </c>
      <c r="AZ25" s="65">
        <f t="shared" si="13"/>
        <v>0</v>
      </c>
      <c r="BA25" s="65">
        <f t="shared" si="13"/>
        <v>0</v>
      </c>
      <c r="BB25" s="65">
        <f t="shared" si="13"/>
        <v>0</v>
      </c>
      <c r="BC25" s="65">
        <f t="shared" si="13"/>
        <v>0</v>
      </c>
      <c r="BD25" s="65">
        <f t="shared" si="13"/>
        <v>0</v>
      </c>
      <c r="BE25" s="65">
        <f t="shared" si="13"/>
        <v>0</v>
      </c>
      <c r="BF25" s="65">
        <f t="shared" si="13"/>
        <v>0</v>
      </c>
      <c r="BG25" s="65">
        <f t="shared" si="13"/>
        <v>0</v>
      </c>
      <c r="BH25" s="65">
        <f t="shared" si="13"/>
        <v>0</v>
      </c>
      <c r="BI25" s="65">
        <f t="shared" si="13"/>
        <v>0</v>
      </c>
      <c r="BJ25" s="65">
        <f t="shared" si="13"/>
        <v>0</v>
      </c>
      <c r="BK25" s="65">
        <f t="shared" si="13"/>
        <v>0</v>
      </c>
      <c r="BL25" s="65">
        <f t="shared" si="13"/>
        <v>0</v>
      </c>
      <c r="BM25" s="65">
        <f t="shared" si="13"/>
        <v>0</v>
      </c>
      <c r="BN25" s="65">
        <f t="shared" si="13"/>
        <v>0</v>
      </c>
      <c r="BO25" s="65">
        <f t="shared" si="13"/>
        <v>0</v>
      </c>
      <c r="BP25" s="65">
        <f t="shared" si="13"/>
        <v>0</v>
      </c>
      <c r="BQ25" s="65">
        <f t="shared" si="13"/>
        <v>0</v>
      </c>
      <c r="BR25" s="65">
        <f t="shared" si="13"/>
        <v>0</v>
      </c>
      <c r="BS25" s="65">
        <f t="shared" si="13"/>
        <v>0</v>
      </c>
      <c r="BT25" s="65">
        <f t="shared" si="13"/>
        <v>0</v>
      </c>
      <c r="BU25" s="65">
        <f t="shared" si="13"/>
        <v>0</v>
      </c>
      <c r="BV25" s="133">
        <f t="shared" si="13"/>
        <v>0</v>
      </c>
      <c r="BW25" s="165">
        <v>0</v>
      </c>
      <c r="BX25" s="65">
        <v>0</v>
      </c>
      <c r="BY25" s="65">
        <v>0</v>
      </c>
      <c r="BZ25" s="65">
        <v>0</v>
      </c>
      <c r="CA25" s="65">
        <v>0</v>
      </c>
      <c r="CB25" s="65">
        <v>0</v>
      </c>
      <c r="CC25" s="160">
        <v>0</v>
      </c>
      <c r="CD25" s="161"/>
    </row>
    <row r="26" spans="1:82" s="4" customFormat="1" x14ac:dyDescent="0.2">
      <c r="A26" s="100" t="s">
        <v>277</v>
      </c>
      <c r="B26" s="100" t="s">
        <v>275</v>
      </c>
      <c r="C26" s="120" t="s">
        <v>27</v>
      </c>
      <c r="D26" s="123"/>
      <c r="E26" s="132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3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0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133">
        <v>0</v>
      </c>
      <c r="AN26" s="132">
        <f t="shared" ref="AN26:BV26" si="14">AN27+AN28+AN29</f>
        <v>0</v>
      </c>
      <c r="AO26" s="65">
        <f t="shared" si="14"/>
        <v>0</v>
      </c>
      <c r="AP26" s="65">
        <f t="shared" si="14"/>
        <v>0</v>
      </c>
      <c r="AQ26" s="65">
        <f t="shared" si="14"/>
        <v>0</v>
      </c>
      <c r="AR26" s="65">
        <f t="shared" si="14"/>
        <v>0</v>
      </c>
      <c r="AS26" s="65">
        <f t="shared" si="14"/>
        <v>0</v>
      </c>
      <c r="AT26" s="65">
        <f t="shared" si="14"/>
        <v>0</v>
      </c>
      <c r="AU26" s="65">
        <f t="shared" si="14"/>
        <v>0</v>
      </c>
      <c r="AV26" s="65">
        <f t="shared" si="14"/>
        <v>0</v>
      </c>
      <c r="AW26" s="65">
        <f t="shared" si="14"/>
        <v>0</v>
      </c>
      <c r="AX26" s="65">
        <f t="shared" si="14"/>
        <v>0</v>
      </c>
      <c r="AY26" s="65">
        <f t="shared" si="14"/>
        <v>0</v>
      </c>
      <c r="AZ26" s="65">
        <f t="shared" si="14"/>
        <v>0</v>
      </c>
      <c r="BA26" s="65">
        <f t="shared" si="14"/>
        <v>0</v>
      </c>
      <c r="BB26" s="65">
        <f t="shared" si="14"/>
        <v>0</v>
      </c>
      <c r="BC26" s="65">
        <f t="shared" si="14"/>
        <v>0</v>
      </c>
      <c r="BD26" s="65">
        <f t="shared" si="14"/>
        <v>0</v>
      </c>
      <c r="BE26" s="65">
        <f t="shared" si="14"/>
        <v>0</v>
      </c>
      <c r="BF26" s="65">
        <f t="shared" si="14"/>
        <v>0</v>
      </c>
      <c r="BG26" s="65">
        <f t="shared" si="14"/>
        <v>0</v>
      </c>
      <c r="BH26" s="65">
        <f t="shared" si="14"/>
        <v>0</v>
      </c>
      <c r="BI26" s="65">
        <f t="shared" si="14"/>
        <v>0</v>
      </c>
      <c r="BJ26" s="65">
        <f t="shared" si="14"/>
        <v>0</v>
      </c>
      <c r="BK26" s="65">
        <f t="shared" si="14"/>
        <v>0</v>
      </c>
      <c r="BL26" s="65">
        <f t="shared" si="14"/>
        <v>0</v>
      </c>
      <c r="BM26" s="65">
        <f t="shared" si="14"/>
        <v>0</v>
      </c>
      <c r="BN26" s="65">
        <f t="shared" si="14"/>
        <v>0</v>
      </c>
      <c r="BO26" s="65">
        <f t="shared" si="14"/>
        <v>0</v>
      </c>
      <c r="BP26" s="65">
        <f t="shared" si="14"/>
        <v>0</v>
      </c>
      <c r="BQ26" s="65">
        <f t="shared" si="14"/>
        <v>0</v>
      </c>
      <c r="BR26" s="65">
        <f t="shared" si="14"/>
        <v>0</v>
      </c>
      <c r="BS26" s="65">
        <f t="shared" si="14"/>
        <v>0</v>
      </c>
      <c r="BT26" s="65">
        <f t="shared" si="14"/>
        <v>0</v>
      </c>
      <c r="BU26" s="65">
        <f t="shared" si="14"/>
        <v>0</v>
      </c>
      <c r="BV26" s="133">
        <f t="shared" si="14"/>
        <v>0</v>
      </c>
      <c r="BW26" s="165">
        <v>0</v>
      </c>
      <c r="BX26" s="65">
        <v>0</v>
      </c>
      <c r="BY26" s="65">
        <v>0</v>
      </c>
      <c r="BZ26" s="65">
        <v>0</v>
      </c>
      <c r="CA26" s="65">
        <v>0</v>
      </c>
      <c r="CB26" s="65">
        <v>0</v>
      </c>
      <c r="CC26" s="160">
        <v>0</v>
      </c>
      <c r="CD26" s="161"/>
    </row>
    <row r="27" spans="1:82" s="4" customFormat="1" x14ac:dyDescent="0.2">
      <c r="A27" s="100">
        <v>1</v>
      </c>
      <c r="B27" s="100" t="s">
        <v>333</v>
      </c>
      <c r="C27" s="120" t="s">
        <v>27</v>
      </c>
      <c r="D27" s="123"/>
      <c r="E27" s="142">
        <f>E31+E32+E34</f>
        <v>0.96000000000000008</v>
      </c>
      <c r="F27" s="65">
        <v>0</v>
      </c>
      <c r="G27" s="65">
        <v>0</v>
      </c>
      <c r="H27" s="65">
        <v>0</v>
      </c>
      <c r="I27" s="156">
        <f>I34</f>
        <v>0</v>
      </c>
      <c r="J27" s="65">
        <v>0</v>
      </c>
      <c r="K27" s="65">
        <f>K33</f>
        <v>1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3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156">
        <f>AG31+AG32+AG34</f>
        <v>0.32</v>
      </c>
      <c r="AH27" s="65">
        <v>0</v>
      </c>
      <c r="AI27" s="65">
        <v>0</v>
      </c>
      <c r="AJ27" s="65">
        <f>AJ35</f>
        <v>0.38</v>
      </c>
      <c r="AK27" s="156">
        <f>AK34</f>
        <v>0</v>
      </c>
      <c r="AL27" s="65">
        <v>0</v>
      </c>
      <c r="AM27" s="133">
        <f>AM33</f>
        <v>11</v>
      </c>
      <c r="AN27" s="132">
        <f t="shared" ref="AN27:BV27" si="15">AN28+AN29+AN30</f>
        <v>0</v>
      </c>
      <c r="AO27" s="65">
        <f t="shared" si="15"/>
        <v>0</v>
      </c>
      <c r="AP27" s="65">
        <f t="shared" si="15"/>
        <v>0</v>
      </c>
      <c r="AQ27" s="65">
        <f t="shared" si="15"/>
        <v>0</v>
      </c>
      <c r="AR27" s="65">
        <f t="shared" si="15"/>
        <v>0</v>
      </c>
      <c r="AS27" s="65">
        <f t="shared" si="15"/>
        <v>0</v>
      </c>
      <c r="AT27" s="65">
        <f t="shared" si="15"/>
        <v>0</v>
      </c>
      <c r="AU27" s="65">
        <f t="shared" si="15"/>
        <v>0</v>
      </c>
      <c r="AV27" s="65">
        <f t="shared" si="15"/>
        <v>0</v>
      </c>
      <c r="AW27" s="65">
        <f t="shared" si="15"/>
        <v>0</v>
      </c>
      <c r="AX27" s="65">
        <f t="shared" si="15"/>
        <v>0</v>
      </c>
      <c r="AY27" s="65">
        <f t="shared" si="15"/>
        <v>0</v>
      </c>
      <c r="AZ27" s="65">
        <f t="shared" si="15"/>
        <v>0</v>
      </c>
      <c r="BA27" s="65">
        <f t="shared" si="15"/>
        <v>0</v>
      </c>
      <c r="BB27" s="65">
        <f t="shared" si="15"/>
        <v>0</v>
      </c>
      <c r="BC27" s="65">
        <f t="shared" si="15"/>
        <v>0</v>
      </c>
      <c r="BD27" s="65">
        <f t="shared" si="15"/>
        <v>0</v>
      </c>
      <c r="BE27" s="65">
        <f t="shared" si="15"/>
        <v>0</v>
      </c>
      <c r="BF27" s="65">
        <f t="shared" si="15"/>
        <v>0</v>
      </c>
      <c r="BG27" s="65">
        <f t="shared" si="15"/>
        <v>0</v>
      </c>
      <c r="BH27" s="65">
        <f t="shared" si="15"/>
        <v>0</v>
      </c>
      <c r="BI27" s="65">
        <f t="shared" si="15"/>
        <v>0</v>
      </c>
      <c r="BJ27" s="65">
        <f t="shared" si="15"/>
        <v>0</v>
      </c>
      <c r="BK27" s="65">
        <f t="shared" si="15"/>
        <v>0</v>
      </c>
      <c r="BL27" s="65">
        <f t="shared" si="15"/>
        <v>0</v>
      </c>
      <c r="BM27" s="65">
        <f t="shared" si="15"/>
        <v>0</v>
      </c>
      <c r="BN27" s="65">
        <f t="shared" si="15"/>
        <v>0</v>
      </c>
      <c r="BO27" s="65">
        <f t="shared" si="15"/>
        <v>0</v>
      </c>
      <c r="BP27" s="65">
        <f t="shared" si="15"/>
        <v>0</v>
      </c>
      <c r="BQ27" s="65">
        <f t="shared" si="15"/>
        <v>0</v>
      </c>
      <c r="BR27" s="65">
        <f t="shared" si="15"/>
        <v>0</v>
      </c>
      <c r="BS27" s="65">
        <f t="shared" si="15"/>
        <v>0</v>
      </c>
      <c r="BT27" s="65">
        <f t="shared" si="15"/>
        <v>0</v>
      </c>
      <c r="BU27" s="65">
        <f t="shared" si="15"/>
        <v>0</v>
      </c>
      <c r="BV27" s="133">
        <f t="shared" si="15"/>
        <v>0</v>
      </c>
      <c r="BW27" s="165">
        <v>0</v>
      </c>
      <c r="BX27" s="65">
        <v>0</v>
      </c>
      <c r="BY27" s="65">
        <v>0</v>
      </c>
      <c r="BZ27" s="65">
        <v>0</v>
      </c>
      <c r="CA27" s="65">
        <v>0</v>
      </c>
      <c r="CB27" s="65">
        <v>0</v>
      </c>
      <c r="CC27" s="160">
        <v>0</v>
      </c>
      <c r="CD27" s="161"/>
    </row>
    <row r="28" spans="1:82" s="4" customFormat="1" ht="58.5" customHeight="1" x14ac:dyDescent="0.2">
      <c r="A28" s="103" t="s">
        <v>280</v>
      </c>
      <c r="B28" s="100" t="s">
        <v>21</v>
      </c>
      <c r="C28" s="105" t="s">
        <v>27</v>
      </c>
      <c r="D28" s="123"/>
      <c r="E28" s="132">
        <f>E29</f>
        <v>0.96000000000000008</v>
      </c>
      <c r="F28" s="65">
        <f t="shared" ref="F28:F29" si="16">F29</f>
        <v>0</v>
      </c>
      <c r="G28" s="65">
        <f t="shared" ref="G28:G29" si="17">G29</f>
        <v>0</v>
      </c>
      <c r="H28" s="65">
        <f t="shared" ref="H28:H29" si="18">H29</f>
        <v>0</v>
      </c>
      <c r="I28" s="65">
        <f t="shared" ref="I28:I29" si="19">I29</f>
        <v>0</v>
      </c>
      <c r="J28" s="65">
        <f t="shared" ref="J28:J29" si="20">J29</f>
        <v>0</v>
      </c>
      <c r="K28" s="65">
        <f t="shared" ref="K28:K29" si="21">K29</f>
        <v>1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3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f>AG29</f>
        <v>0.32</v>
      </c>
      <c r="AH28" s="65">
        <f t="shared" ref="AH28:AM29" si="22">AH29</f>
        <v>0</v>
      </c>
      <c r="AI28" s="65">
        <f t="shared" si="22"/>
        <v>0</v>
      </c>
      <c r="AJ28" s="65">
        <f t="shared" si="22"/>
        <v>0</v>
      </c>
      <c r="AK28" s="65">
        <f t="shared" si="22"/>
        <v>1.7999999999999998</v>
      </c>
      <c r="AL28" s="65">
        <f t="shared" si="22"/>
        <v>0</v>
      </c>
      <c r="AM28" s="133">
        <f t="shared" si="22"/>
        <v>11</v>
      </c>
      <c r="AN28" s="132">
        <f t="shared" ref="AN28:BV28" si="23">AN29+AN30+AN31</f>
        <v>0</v>
      </c>
      <c r="AO28" s="65">
        <f t="shared" si="23"/>
        <v>0</v>
      </c>
      <c r="AP28" s="65">
        <f t="shared" si="23"/>
        <v>0</v>
      </c>
      <c r="AQ28" s="65">
        <f t="shared" si="23"/>
        <v>0</v>
      </c>
      <c r="AR28" s="65">
        <f t="shared" si="23"/>
        <v>0</v>
      </c>
      <c r="AS28" s="65">
        <f t="shared" si="23"/>
        <v>0</v>
      </c>
      <c r="AT28" s="65">
        <f t="shared" si="23"/>
        <v>0</v>
      </c>
      <c r="AU28" s="65">
        <f t="shared" si="23"/>
        <v>0</v>
      </c>
      <c r="AV28" s="65">
        <f t="shared" si="23"/>
        <v>0</v>
      </c>
      <c r="AW28" s="65">
        <f t="shared" si="23"/>
        <v>0</v>
      </c>
      <c r="AX28" s="65">
        <f t="shared" si="23"/>
        <v>0</v>
      </c>
      <c r="AY28" s="65">
        <f t="shared" si="23"/>
        <v>0</v>
      </c>
      <c r="AZ28" s="65">
        <f t="shared" si="23"/>
        <v>0</v>
      </c>
      <c r="BA28" s="65">
        <f t="shared" si="23"/>
        <v>0</v>
      </c>
      <c r="BB28" s="65">
        <f t="shared" si="23"/>
        <v>0</v>
      </c>
      <c r="BC28" s="65">
        <f t="shared" si="23"/>
        <v>0</v>
      </c>
      <c r="BD28" s="65">
        <f t="shared" si="23"/>
        <v>0</v>
      </c>
      <c r="BE28" s="65">
        <f t="shared" si="23"/>
        <v>0</v>
      </c>
      <c r="BF28" s="65">
        <f t="shared" si="23"/>
        <v>0</v>
      </c>
      <c r="BG28" s="65">
        <f t="shared" si="23"/>
        <v>0</v>
      </c>
      <c r="BH28" s="65">
        <f t="shared" si="23"/>
        <v>0</v>
      </c>
      <c r="BI28" s="65">
        <f t="shared" si="23"/>
        <v>0</v>
      </c>
      <c r="BJ28" s="65">
        <f t="shared" si="23"/>
        <v>0</v>
      </c>
      <c r="BK28" s="65">
        <f t="shared" si="23"/>
        <v>0</v>
      </c>
      <c r="BL28" s="65">
        <f t="shared" si="23"/>
        <v>0</v>
      </c>
      <c r="BM28" s="65">
        <f t="shared" si="23"/>
        <v>0</v>
      </c>
      <c r="BN28" s="65">
        <f t="shared" si="23"/>
        <v>0</v>
      </c>
      <c r="BO28" s="65">
        <f t="shared" si="23"/>
        <v>0</v>
      </c>
      <c r="BP28" s="65">
        <f t="shared" si="23"/>
        <v>0</v>
      </c>
      <c r="BQ28" s="65">
        <f t="shared" si="23"/>
        <v>0</v>
      </c>
      <c r="BR28" s="65">
        <f t="shared" si="23"/>
        <v>0</v>
      </c>
      <c r="BS28" s="65">
        <f t="shared" si="23"/>
        <v>0</v>
      </c>
      <c r="BT28" s="65">
        <f t="shared" si="23"/>
        <v>0</v>
      </c>
      <c r="BU28" s="65">
        <f t="shared" si="23"/>
        <v>0</v>
      </c>
      <c r="BV28" s="133">
        <f t="shared" si="23"/>
        <v>0</v>
      </c>
      <c r="BW28" s="165">
        <v>0</v>
      </c>
      <c r="BX28" s="65">
        <v>0</v>
      </c>
      <c r="BY28" s="65">
        <v>0</v>
      </c>
      <c r="BZ28" s="65">
        <v>0</v>
      </c>
      <c r="CA28" s="65">
        <v>0</v>
      </c>
      <c r="CB28" s="65">
        <v>0</v>
      </c>
      <c r="CC28" s="160">
        <v>0</v>
      </c>
      <c r="CD28" s="161"/>
    </row>
    <row r="29" spans="1:82" s="4" customFormat="1" ht="91.5" customHeight="1" x14ac:dyDescent="0.2">
      <c r="A29" s="104" t="s">
        <v>334</v>
      </c>
      <c r="B29" s="100" t="s">
        <v>335</v>
      </c>
      <c r="C29" s="105" t="s">
        <v>27</v>
      </c>
      <c r="D29" s="123"/>
      <c r="E29" s="132">
        <f>E30</f>
        <v>0.96000000000000008</v>
      </c>
      <c r="F29" s="65">
        <f t="shared" si="16"/>
        <v>0</v>
      </c>
      <c r="G29" s="65">
        <f t="shared" si="17"/>
        <v>0</v>
      </c>
      <c r="H29" s="65">
        <f t="shared" si="18"/>
        <v>0</v>
      </c>
      <c r="I29" s="65">
        <f t="shared" si="19"/>
        <v>0</v>
      </c>
      <c r="J29" s="65">
        <f t="shared" si="20"/>
        <v>0</v>
      </c>
      <c r="K29" s="65">
        <f t="shared" si="21"/>
        <v>1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3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156">
        <f>AG30</f>
        <v>0.32</v>
      </c>
      <c r="AH29" s="65">
        <f t="shared" si="22"/>
        <v>0</v>
      </c>
      <c r="AI29" s="65">
        <f t="shared" si="22"/>
        <v>0</v>
      </c>
      <c r="AJ29" s="65">
        <f t="shared" si="22"/>
        <v>0</v>
      </c>
      <c r="AK29" s="65">
        <f t="shared" si="22"/>
        <v>1.7999999999999998</v>
      </c>
      <c r="AL29" s="65">
        <f t="shared" si="22"/>
        <v>0</v>
      </c>
      <c r="AM29" s="133">
        <f t="shared" si="22"/>
        <v>11</v>
      </c>
      <c r="AN29" s="132">
        <f t="shared" ref="AN29:BV29" si="24">AN30+AN31+AN32</f>
        <v>0</v>
      </c>
      <c r="AO29" s="65">
        <f t="shared" si="24"/>
        <v>0</v>
      </c>
      <c r="AP29" s="65">
        <f t="shared" si="24"/>
        <v>0</v>
      </c>
      <c r="AQ29" s="65">
        <f t="shared" si="24"/>
        <v>0</v>
      </c>
      <c r="AR29" s="65">
        <f t="shared" si="24"/>
        <v>0</v>
      </c>
      <c r="AS29" s="65">
        <f t="shared" si="24"/>
        <v>0</v>
      </c>
      <c r="AT29" s="65">
        <f t="shared" si="24"/>
        <v>0</v>
      </c>
      <c r="AU29" s="65">
        <f t="shared" si="24"/>
        <v>0</v>
      </c>
      <c r="AV29" s="65">
        <f t="shared" si="24"/>
        <v>0</v>
      </c>
      <c r="AW29" s="65">
        <f t="shared" si="24"/>
        <v>0</v>
      </c>
      <c r="AX29" s="65">
        <f t="shared" si="24"/>
        <v>0</v>
      </c>
      <c r="AY29" s="65">
        <f t="shared" si="24"/>
        <v>0</v>
      </c>
      <c r="AZ29" s="65">
        <f t="shared" si="24"/>
        <v>0</v>
      </c>
      <c r="BA29" s="65">
        <f t="shared" si="24"/>
        <v>0</v>
      </c>
      <c r="BB29" s="65">
        <f t="shared" si="24"/>
        <v>0</v>
      </c>
      <c r="BC29" s="65">
        <f t="shared" si="24"/>
        <v>0</v>
      </c>
      <c r="BD29" s="65">
        <f t="shared" si="24"/>
        <v>0</v>
      </c>
      <c r="BE29" s="65">
        <f t="shared" si="24"/>
        <v>0</v>
      </c>
      <c r="BF29" s="65">
        <f t="shared" si="24"/>
        <v>0</v>
      </c>
      <c r="BG29" s="65">
        <f t="shared" si="24"/>
        <v>0</v>
      </c>
      <c r="BH29" s="65">
        <f t="shared" si="24"/>
        <v>0</v>
      </c>
      <c r="BI29" s="65">
        <f t="shared" si="24"/>
        <v>0</v>
      </c>
      <c r="BJ29" s="65">
        <f t="shared" si="24"/>
        <v>0</v>
      </c>
      <c r="BK29" s="65">
        <f t="shared" si="24"/>
        <v>0</v>
      </c>
      <c r="BL29" s="65">
        <f t="shared" si="24"/>
        <v>0</v>
      </c>
      <c r="BM29" s="65">
        <f t="shared" si="24"/>
        <v>0</v>
      </c>
      <c r="BN29" s="65">
        <f t="shared" si="24"/>
        <v>0</v>
      </c>
      <c r="BO29" s="65">
        <f t="shared" si="24"/>
        <v>0</v>
      </c>
      <c r="BP29" s="65">
        <f t="shared" si="24"/>
        <v>0</v>
      </c>
      <c r="BQ29" s="65">
        <f t="shared" si="24"/>
        <v>0</v>
      </c>
      <c r="BR29" s="65">
        <f t="shared" si="24"/>
        <v>0</v>
      </c>
      <c r="BS29" s="65">
        <f t="shared" si="24"/>
        <v>0</v>
      </c>
      <c r="BT29" s="65">
        <f t="shared" si="24"/>
        <v>0</v>
      </c>
      <c r="BU29" s="65">
        <f t="shared" si="24"/>
        <v>0</v>
      </c>
      <c r="BV29" s="133">
        <f t="shared" si="24"/>
        <v>0</v>
      </c>
      <c r="BW29" s="165">
        <v>0</v>
      </c>
      <c r="BX29" s="65">
        <v>0</v>
      </c>
      <c r="BY29" s="65">
        <v>0</v>
      </c>
      <c r="BZ29" s="65">
        <v>0</v>
      </c>
      <c r="CA29" s="65">
        <v>0</v>
      </c>
      <c r="CB29" s="65">
        <v>0</v>
      </c>
      <c r="CC29" s="160">
        <v>0</v>
      </c>
      <c r="CD29" s="161"/>
    </row>
    <row r="30" spans="1:82" s="4" customFormat="1" ht="54" customHeight="1" x14ac:dyDescent="0.2">
      <c r="A30" s="100" t="s">
        <v>24</v>
      </c>
      <c r="B30" s="100" t="s">
        <v>25</v>
      </c>
      <c r="C30" s="105" t="s">
        <v>27</v>
      </c>
      <c r="D30" s="123"/>
      <c r="E30" s="142">
        <f>E31+E32+E33</f>
        <v>0.96000000000000008</v>
      </c>
      <c r="F30" s="156">
        <f>F31+F32+F33</f>
        <v>0</v>
      </c>
      <c r="G30" s="156">
        <f t="shared" ref="G30" si="25">G31+G32+G33</f>
        <v>0</v>
      </c>
      <c r="H30" s="156">
        <f t="shared" ref="H30" si="26">H31+H32+H33</f>
        <v>0</v>
      </c>
      <c r="I30" s="156">
        <f t="shared" ref="I30" si="27">I31+I32+I33</f>
        <v>0</v>
      </c>
      <c r="J30" s="156">
        <f t="shared" ref="J30" si="28">J31+J32+J33</f>
        <v>0</v>
      </c>
      <c r="K30" s="156">
        <f t="shared" ref="K30" si="29">K31+K32+K33</f>
        <v>1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156">
        <f>AG31+AG32+AG33</f>
        <v>0.32</v>
      </c>
      <c r="AH30" s="156">
        <f>AH31+AH32+AH33</f>
        <v>0</v>
      </c>
      <c r="AI30" s="156">
        <f t="shared" ref="AI30:BV30" si="30">AI31+AI32+AI33</f>
        <v>0</v>
      </c>
      <c r="AJ30" s="156">
        <f t="shared" si="30"/>
        <v>0</v>
      </c>
      <c r="AK30" s="156">
        <f t="shared" si="30"/>
        <v>1.7999999999999998</v>
      </c>
      <c r="AL30" s="156">
        <f t="shared" si="30"/>
        <v>0</v>
      </c>
      <c r="AM30" s="139">
        <f t="shared" si="30"/>
        <v>11</v>
      </c>
      <c r="AN30" s="132">
        <f t="shared" si="30"/>
        <v>0</v>
      </c>
      <c r="AO30" s="65">
        <f t="shared" si="30"/>
        <v>0</v>
      </c>
      <c r="AP30" s="65">
        <f t="shared" si="30"/>
        <v>0</v>
      </c>
      <c r="AQ30" s="65">
        <f t="shared" si="30"/>
        <v>0</v>
      </c>
      <c r="AR30" s="65">
        <f t="shared" si="30"/>
        <v>0</v>
      </c>
      <c r="AS30" s="65">
        <f t="shared" si="30"/>
        <v>0</v>
      </c>
      <c r="AT30" s="65">
        <f t="shared" si="30"/>
        <v>0</v>
      </c>
      <c r="AU30" s="65">
        <f t="shared" si="30"/>
        <v>0</v>
      </c>
      <c r="AV30" s="65">
        <f t="shared" si="30"/>
        <v>0</v>
      </c>
      <c r="AW30" s="65">
        <f t="shared" si="30"/>
        <v>0</v>
      </c>
      <c r="AX30" s="65">
        <f t="shared" si="30"/>
        <v>0</v>
      </c>
      <c r="AY30" s="65">
        <f t="shared" si="30"/>
        <v>0</v>
      </c>
      <c r="AZ30" s="65">
        <f t="shared" si="30"/>
        <v>0</v>
      </c>
      <c r="BA30" s="65">
        <f t="shared" si="30"/>
        <v>0</v>
      </c>
      <c r="BB30" s="65">
        <f t="shared" si="30"/>
        <v>0</v>
      </c>
      <c r="BC30" s="65">
        <f t="shared" si="30"/>
        <v>0</v>
      </c>
      <c r="BD30" s="65">
        <f t="shared" si="30"/>
        <v>0</v>
      </c>
      <c r="BE30" s="65">
        <f t="shared" si="30"/>
        <v>0</v>
      </c>
      <c r="BF30" s="65">
        <f t="shared" si="30"/>
        <v>0</v>
      </c>
      <c r="BG30" s="65">
        <f t="shared" si="30"/>
        <v>0</v>
      </c>
      <c r="BH30" s="65">
        <f t="shared" si="30"/>
        <v>0</v>
      </c>
      <c r="BI30" s="65">
        <f t="shared" si="30"/>
        <v>0</v>
      </c>
      <c r="BJ30" s="65">
        <f t="shared" si="30"/>
        <v>0</v>
      </c>
      <c r="BK30" s="65">
        <f t="shared" si="30"/>
        <v>0</v>
      </c>
      <c r="BL30" s="65">
        <f t="shared" si="30"/>
        <v>0</v>
      </c>
      <c r="BM30" s="65">
        <f t="shared" si="30"/>
        <v>0</v>
      </c>
      <c r="BN30" s="65">
        <f t="shared" si="30"/>
        <v>0</v>
      </c>
      <c r="BO30" s="65">
        <f t="shared" si="30"/>
        <v>0</v>
      </c>
      <c r="BP30" s="65">
        <f t="shared" si="30"/>
        <v>0</v>
      </c>
      <c r="BQ30" s="65">
        <f t="shared" si="30"/>
        <v>0</v>
      </c>
      <c r="BR30" s="65">
        <f t="shared" si="30"/>
        <v>0</v>
      </c>
      <c r="BS30" s="65">
        <f t="shared" si="30"/>
        <v>0</v>
      </c>
      <c r="BT30" s="65">
        <f t="shared" si="30"/>
        <v>0</v>
      </c>
      <c r="BU30" s="65">
        <f t="shared" si="30"/>
        <v>0</v>
      </c>
      <c r="BV30" s="133">
        <f t="shared" si="30"/>
        <v>0</v>
      </c>
      <c r="BW30" s="165">
        <v>0</v>
      </c>
      <c r="BX30" s="65">
        <v>0</v>
      </c>
      <c r="BY30" s="65">
        <v>0</v>
      </c>
      <c r="BZ30" s="65">
        <v>0</v>
      </c>
      <c r="CA30" s="65">
        <v>0</v>
      </c>
      <c r="CB30" s="65">
        <v>0</v>
      </c>
      <c r="CC30" s="160">
        <v>0</v>
      </c>
      <c r="CD30" s="164"/>
    </row>
    <row r="31" spans="1:82" s="4" customFormat="1" ht="141.75" customHeight="1" x14ac:dyDescent="0.2">
      <c r="A31" s="100" t="s">
        <v>336</v>
      </c>
      <c r="B31" s="100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100" t="str">
        <f>П10!C29</f>
        <v>P_4</v>
      </c>
      <c r="D31" s="123"/>
      <c r="E31" s="142">
        <v>0.16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156">
        <v>0.16</v>
      </c>
      <c r="AH31" s="156">
        <v>0</v>
      </c>
      <c r="AI31" s="156">
        <v>0</v>
      </c>
      <c r="AJ31" s="156">
        <v>0</v>
      </c>
      <c r="AK31" s="156">
        <v>0.95</v>
      </c>
      <c r="AL31" s="156">
        <v>0</v>
      </c>
      <c r="AM31" s="139">
        <v>0</v>
      </c>
      <c r="AN31" s="132">
        <f t="shared" ref="AN31:BV31" si="31">AN32+AN33+AN34</f>
        <v>0</v>
      </c>
      <c r="AO31" s="65">
        <f t="shared" si="31"/>
        <v>0</v>
      </c>
      <c r="AP31" s="65">
        <f t="shared" si="31"/>
        <v>0</v>
      </c>
      <c r="AQ31" s="65">
        <f t="shared" si="31"/>
        <v>0</v>
      </c>
      <c r="AR31" s="65">
        <f t="shared" si="31"/>
        <v>0</v>
      </c>
      <c r="AS31" s="65">
        <f t="shared" si="31"/>
        <v>0</v>
      </c>
      <c r="AT31" s="65">
        <f t="shared" si="31"/>
        <v>0</v>
      </c>
      <c r="AU31" s="65">
        <f t="shared" si="31"/>
        <v>0</v>
      </c>
      <c r="AV31" s="65">
        <f t="shared" si="31"/>
        <v>0</v>
      </c>
      <c r="AW31" s="65">
        <f t="shared" si="31"/>
        <v>0</v>
      </c>
      <c r="AX31" s="65">
        <f t="shared" si="31"/>
        <v>0</v>
      </c>
      <c r="AY31" s="65">
        <f t="shared" si="31"/>
        <v>0</v>
      </c>
      <c r="AZ31" s="65">
        <f t="shared" si="31"/>
        <v>0</v>
      </c>
      <c r="BA31" s="65">
        <f t="shared" si="31"/>
        <v>0</v>
      </c>
      <c r="BB31" s="65">
        <f t="shared" si="31"/>
        <v>0</v>
      </c>
      <c r="BC31" s="65">
        <f t="shared" si="31"/>
        <v>0</v>
      </c>
      <c r="BD31" s="65">
        <f t="shared" si="31"/>
        <v>0</v>
      </c>
      <c r="BE31" s="65">
        <f t="shared" si="31"/>
        <v>0</v>
      </c>
      <c r="BF31" s="65">
        <f t="shared" si="31"/>
        <v>0</v>
      </c>
      <c r="BG31" s="65">
        <f t="shared" si="31"/>
        <v>0</v>
      </c>
      <c r="BH31" s="65">
        <f t="shared" si="31"/>
        <v>0</v>
      </c>
      <c r="BI31" s="65">
        <f t="shared" si="31"/>
        <v>0</v>
      </c>
      <c r="BJ31" s="65">
        <f t="shared" si="31"/>
        <v>0</v>
      </c>
      <c r="BK31" s="65">
        <f t="shared" si="31"/>
        <v>0</v>
      </c>
      <c r="BL31" s="65">
        <f t="shared" si="31"/>
        <v>0</v>
      </c>
      <c r="BM31" s="65">
        <f t="shared" si="31"/>
        <v>0</v>
      </c>
      <c r="BN31" s="65">
        <f t="shared" si="31"/>
        <v>0</v>
      </c>
      <c r="BO31" s="65">
        <f t="shared" si="31"/>
        <v>0</v>
      </c>
      <c r="BP31" s="65">
        <f t="shared" si="31"/>
        <v>0</v>
      </c>
      <c r="BQ31" s="65">
        <f t="shared" si="31"/>
        <v>0</v>
      </c>
      <c r="BR31" s="65">
        <f t="shared" si="31"/>
        <v>0</v>
      </c>
      <c r="BS31" s="65">
        <f t="shared" si="31"/>
        <v>0</v>
      </c>
      <c r="BT31" s="65">
        <f t="shared" si="31"/>
        <v>0</v>
      </c>
      <c r="BU31" s="65">
        <f t="shared" si="31"/>
        <v>0</v>
      </c>
      <c r="BV31" s="133">
        <f t="shared" si="31"/>
        <v>0</v>
      </c>
      <c r="BW31" s="165">
        <v>0</v>
      </c>
      <c r="BX31" s="65">
        <v>0</v>
      </c>
      <c r="BY31" s="65">
        <v>0</v>
      </c>
      <c r="BZ31" s="65">
        <v>0</v>
      </c>
      <c r="CA31" s="65">
        <v>0</v>
      </c>
      <c r="CB31" s="65">
        <v>0</v>
      </c>
      <c r="CC31" s="160">
        <v>0</v>
      </c>
      <c r="CD31" s="164"/>
    </row>
    <row r="32" spans="1:82" s="4" customFormat="1" ht="135" customHeight="1" x14ac:dyDescent="0.2">
      <c r="A32" s="100" t="s">
        <v>337</v>
      </c>
      <c r="B32" s="100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0" t="str">
        <f>П10!C30</f>
        <v>P_5</v>
      </c>
      <c r="D32" s="123"/>
      <c r="E32" s="142">
        <v>0.8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156">
        <v>0.16</v>
      </c>
      <c r="AH32" s="65">
        <v>0</v>
      </c>
      <c r="AI32" s="65">
        <v>0</v>
      </c>
      <c r="AJ32" s="65">
        <v>0</v>
      </c>
      <c r="AK32" s="65">
        <v>0.85</v>
      </c>
      <c r="AL32" s="65">
        <v>0</v>
      </c>
      <c r="AM32" s="133">
        <v>0</v>
      </c>
      <c r="AN32" s="132">
        <f t="shared" ref="AN32:BV32" si="32">AN33+AN34+AN35</f>
        <v>0</v>
      </c>
      <c r="AO32" s="65">
        <f t="shared" si="32"/>
        <v>0</v>
      </c>
      <c r="AP32" s="65">
        <f t="shared" si="32"/>
        <v>0</v>
      </c>
      <c r="AQ32" s="65">
        <f t="shared" si="32"/>
        <v>0</v>
      </c>
      <c r="AR32" s="65">
        <f t="shared" si="32"/>
        <v>0</v>
      </c>
      <c r="AS32" s="65">
        <f t="shared" si="32"/>
        <v>0</v>
      </c>
      <c r="AT32" s="65">
        <f t="shared" si="32"/>
        <v>0</v>
      </c>
      <c r="AU32" s="65">
        <f t="shared" si="32"/>
        <v>0</v>
      </c>
      <c r="AV32" s="65">
        <f t="shared" si="32"/>
        <v>0</v>
      </c>
      <c r="AW32" s="65">
        <f t="shared" si="32"/>
        <v>0</v>
      </c>
      <c r="AX32" s="65">
        <f t="shared" si="32"/>
        <v>0</v>
      </c>
      <c r="AY32" s="65">
        <f t="shared" si="32"/>
        <v>0</v>
      </c>
      <c r="AZ32" s="65">
        <f t="shared" si="32"/>
        <v>0</v>
      </c>
      <c r="BA32" s="65">
        <f t="shared" si="32"/>
        <v>0</v>
      </c>
      <c r="BB32" s="65">
        <f t="shared" si="32"/>
        <v>0</v>
      </c>
      <c r="BC32" s="65">
        <f t="shared" si="32"/>
        <v>0</v>
      </c>
      <c r="BD32" s="65">
        <f t="shared" si="32"/>
        <v>0</v>
      </c>
      <c r="BE32" s="65">
        <f t="shared" si="32"/>
        <v>0</v>
      </c>
      <c r="BF32" s="65">
        <f t="shared" si="32"/>
        <v>0</v>
      </c>
      <c r="BG32" s="65">
        <f t="shared" si="32"/>
        <v>0</v>
      </c>
      <c r="BH32" s="65">
        <f t="shared" si="32"/>
        <v>0</v>
      </c>
      <c r="BI32" s="65">
        <f t="shared" si="32"/>
        <v>0</v>
      </c>
      <c r="BJ32" s="65">
        <f t="shared" si="32"/>
        <v>0</v>
      </c>
      <c r="BK32" s="65">
        <f t="shared" si="32"/>
        <v>0</v>
      </c>
      <c r="BL32" s="65">
        <f t="shared" si="32"/>
        <v>0</v>
      </c>
      <c r="BM32" s="65">
        <f t="shared" si="32"/>
        <v>0</v>
      </c>
      <c r="BN32" s="65">
        <f t="shared" si="32"/>
        <v>0</v>
      </c>
      <c r="BO32" s="65">
        <f t="shared" si="32"/>
        <v>0</v>
      </c>
      <c r="BP32" s="65">
        <f t="shared" si="32"/>
        <v>0</v>
      </c>
      <c r="BQ32" s="65">
        <f t="shared" si="32"/>
        <v>0</v>
      </c>
      <c r="BR32" s="65">
        <f t="shared" si="32"/>
        <v>0</v>
      </c>
      <c r="BS32" s="65">
        <f t="shared" si="32"/>
        <v>0</v>
      </c>
      <c r="BT32" s="65">
        <f t="shared" si="32"/>
        <v>0</v>
      </c>
      <c r="BU32" s="65">
        <f t="shared" si="32"/>
        <v>0</v>
      </c>
      <c r="BV32" s="133">
        <f t="shared" si="32"/>
        <v>0</v>
      </c>
      <c r="BW32" s="165">
        <v>0</v>
      </c>
      <c r="BX32" s="65">
        <v>0</v>
      </c>
      <c r="BY32" s="65">
        <v>0</v>
      </c>
      <c r="BZ32" s="65">
        <v>0</v>
      </c>
      <c r="CA32" s="65">
        <v>0</v>
      </c>
      <c r="CB32" s="65">
        <v>0</v>
      </c>
      <c r="CC32" s="160">
        <v>0</v>
      </c>
      <c r="CD32" s="164"/>
    </row>
    <row r="33" spans="1:82" s="4" customFormat="1" ht="78" customHeight="1" x14ac:dyDescent="0.2">
      <c r="A33" s="100" t="s">
        <v>266</v>
      </c>
      <c r="B33" s="100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100" t="str">
        <f>П10!C31</f>
        <v>P_1</v>
      </c>
      <c r="D33" s="123"/>
      <c r="E33" s="132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1</v>
      </c>
      <c r="L33" s="65" t="s">
        <v>158</v>
      </c>
      <c r="M33" s="65" t="s">
        <v>158</v>
      </c>
      <c r="N33" s="65" t="s">
        <v>158</v>
      </c>
      <c r="O33" s="65" t="s">
        <v>158</v>
      </c>
      <c r="P33" s="65" t="s">
        <v>158</v>
      </c>
      <c r="Q33" s="65" t="s">
        <v>158</v>
      </c>
      <c r="R33" s="65">
        <v>0</v>
      </c>
      <c r="S33" s="65" t="s">
        <v>158</v>
      </c>
      <c r="T33" s="65" t="s">
        <v>158</v>
      </c>
      <c r="U33" s="65" t="s">
        <v>158</v>
      </c>
      <c r="V33" s="65" t="s">
        <v>158</v>
      </c>
      <c r="W33" s="65" t="s">
        <v>158</v>
      </c>
      <c r="X33" s="65" t="s">
        <v>158</v>
      </c>
      <c r="Y33" s="65">
        <v>0</v>
      </c>
      <c r="Z33" s="158">
        <f>Z23</f>
        <v>0</v>
      </c>
      <c r="AA33" s="65" t="s">
        <v>158</v>
      </c>
      <c r="AB33" s="65" t="s">
        <v>158</v>
      </c>
      <c r="AC33" s="65" t="s">
        <v>158</v>
      </c>
      <c r="AD33" s="65" t="s">
        <v>158</v>
      </c>
      <c r="AE33" s="65" t="s">
        <v>158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133">
        <v>11</v>
      </c>
      <c r="AN33" s="132">
        <f t="shared" ref="AN33:BV33" si="33">AN34+AN35+AN36</f>
        <v>0</v>
      </c>
      <c r="AO33" s="65">
        <f t="shared" si="33"/>
        <v>0</v>
      </c>
      <c r="AP33" s="65">
        <f t="shared" si="33"/>
        <v>0</v>
      </c>
      <c r="AQ33" s="65">
        <f t="shared" si="33"/>
        <v>0</v>
      </c>
      <c r="AR33" s="65">
        <f t="shared" si="33"/>
        <v>0</v>
      </c>
      <c r="AS33" s="65">
        <f t="shared" si="33"/>
        <v>0</v>
      </c>
      <c r="AT33" s="65">
        <f t="shared" si="33"/>
        <v>0</v>
      </c>
      <c r="AU33" s="65">
        <f t="shared" si="33"/>
        <v>0</v>
      </c>
      <c r="AV33" s="65">
        <f t="shared" si="33"/>
        <v>0</v>
      </c>
      <c r="AW33" s="65">
        <f t="shared" si="33"/>
        <v>0</v>
      </c>
      <c r="AX33" s="65">
        <f t="shared" si="33"/>
        <v>0</v>
      </c>
      <c r="AY33" s="65">
        <f t="shared" si="33"/>
        <v>0</v>
      </c>
      <c r="AZ33" s="65">
        <f t="shared" si="33"/>
        <v>0</v>
      </c>
      <c r="BA33" s="65">
        <f t="shared" si="33"/>
        <v>0</v>
      </c>
      <c r="BB33" s="65">
        <f t="shared" si="33"/>
        <v>0</v>
      </c>
      <c r="BC33" s="65">
        <f t="shared" si="33"/>
        <v>0</v>
      </c>
      <c r="BD33" s="65">
        <f t="shared" si="33"/>
        <v>0</v>
      </c>
      <c r="BE33" s="65">
        <f t="shared" si="33"/>
        <v>0</v>
      </c>
      <c r="BF33" s="65">
        <f t="shared" si="33"/>
        <v>0</v>
      </c>
      <c r="BG33" s="65">
        <f t="shared" si="33"/>
        <v>0</v>
      </c>
      <c r="BH33" s="65">
        <f t="shared" si="33"/>
        <v>0</v>
      </c>
      <c r="BI33" s="65">
        <f t="shared" si="33"/>
        <v>0</v>
      </c>
      <c r="BJ33" s="65">
        <f t="shared" si="33"/>
        <v>0</v>
      </c>
      <c r="BK33" s="65">
        <f t="shared" si="33"/>
        <v>0</v>
      </c>
      <c r="BL33" s="65">
        <f t="shared" si="33"/>
        <v>0</v>
      </c>
      <c r="BM33" s="65">
        <f t="shared" si="33"/>
        <v>0</v>
      </c>
      <c r="BN33" s="65">
        <f t="shared" si="33"/>
        <v>0</v>
      </c>
      <c r="BO33" s="65">
        <f t="shared" si="33"/>
        <v>0</v>
      </c>
      <c r="BP33" s="65">
        <f t="shared" si="33"/>
        <v>0</v>
      </c>
      <c r="BQ33" s="65">
        <f t="shared" si="33"/>
        <v>0</v>
      </c>
      <c r="BR33" s="65">
        <f t="shared" si="33"/>
        <v>0</v>
      </c>
      <c r="BS33" s="65">
        <f t="shared" si="33"/>
        <v>0</v>
      </c>
      <c r="BT33" s="65">
        <f t="shared" si="33"/>
        <v>0</v>
      </c>
      <c r="BU33" s="65">
        <f t="shared" si="33"/>
        <v>0</v>
      </c>
      <c r="BV33" s="133">
        <f t="shared" si="33"/>
        <v>0</v>
      </c>
      <c r="BW33" s="165">
        <v>0</v>
      </c>
      <c r="BX33" s="65">
        <v>0</v>
      </c>
      <c r="BY33" s="65">
        <v>0</v>
      </c>
      <c r="BZ33" s="65">
        <v>0</v>
      </c>
      <c r="CA33" s="65">
        <v>0</v>
      </c>
      <c r="CB33" s="65">
        <v>0</v>
      </c>
      <c r="CC33" s="160">
        <v>0</v>
      </c>
      <c r="CD33" s="161"/>
    </row>
    <row r="34" spans="1:82" s="4" customFormat="1" ht="60.75" customHeight="1" x14ac:dyDescent="0.2">
      <c r="A34" s="103" t="s">
        <v>267</v>
      </c>
      <c r="B34" s="100" t="s">
        <v>268</v>
      </c>
      <c r="C34" s="74" t="s">
        <v>27</v>
      </c>
      <c r="D34" s="169"/>
      <c r="E34" s="143">
        <f>E35</f>
        <v>0</v>
      </c>
      <c r="F34" s="54">
        <v>0</v>
      </c>
      <c r="G34" s="54">
        <v>0</v>
      </c>
      <c r="H34" s="54">
        <v>0</v>
      </c>
      <c r="I34" s="151">
        <f>I35</f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151">
        <f>AG35</f>
        <v>0</v>
      </c>
      <c r="AH34" s="54">
        <v>0</v>
      </c>
      <c r="AI34" s="54">
        <v>0</v>
      </c>
      <c r="AJ34" s="54">
        <v>0</v>
      </c>
      <c r="AK34" s="151">
        <f>AK35</f>
        <v>0</v>
      </c>
      <c r="AL34" s="54">
        <v>0</v>
      </c>
      <c r="AM34" s="135">
        <v>0</v>
      </c>
      <c r="AN34" s="132">
        <f t="shared" ref="AN34:BV34" si="34">AN35+AN36+AN37</f>
        <v>0</v>
      </c>
      <c r="AO34" s="65">
        <f t="shared" si="34"/>
        <v>0</v>
      </c>
      <c r="AP34" s="65">
        <f t="shared" si="34"/>
        <v>0</v>
      </c>
      <c r="AQ34" s="65">
        <f t="shared" si="34"/>
        <v>0</v>
      </c>
      <c r="AR34" s="65">
        <f t="shared" si="34"/>
        <v>0</v>
      </c>
      <c r="AS34" s="65">
        <f t="shared" si="34"/>
        <v>0</v>
      </c>
      <c r="AT34" s="65">
        <f t="shared" si="34"/>
        <v>0</v>
      </c>
      <c r="AU34" s="65">
        <f t="shared" si="34"/>
        <v>0</v>
      </c>
      <c r="AV34" s="65">
        <f t="shared" si="34"/>
        <v>0</v>
      </c>
      <c r="AW34" s="65">
        <f t="shared" si="34"/>
        <v>0</v>
      </c>
      <c r="AX34" s="65">
        <f t="shared" si="34"/>
        <v>0</v>
      </c>
      <c r="AY34" s="65">
        <f t="shared" si="34"/>
        <v>0</v>
      </c>
      <c r="AZ34" s="65">
        <f t="shared" si="34"/>
        <v>0</v>
      </c>
      <c r="BA34" s="65">
        <f t="shared" si="34"/>
        <v>0</v>
      </c>
      <c r="BB34" s="65">
        <f t="shared" si="34"/>
        <v>0</v>
      </c>
      <c r="BC34" s="65">
        <f t="shared" si="34"/>
        <v>0</v>
      </c>
      <c r="BD34" s="65">
        <f t="shared" si="34"/>
        <v>0</v>
      </c>
      <c r="BE34" s="65">
        <f t="shared" si="34"/>
        <v>0</v>
      </c>
      <c r="BF34" s="65">
        <f t="shared" si="34"/>
        <v>0</v>
      </c>
      <c r="BG34" s="65">
        <f t="shared" si="34"/>
        <v>0</v>
      </c>
      <c r="BH34" s="65">
        <f t="shared" si="34"/>
        <v>0</v>
      </c>
      <c r="BI34" s="65">
        <f t="shared" si="34"/>
        <v>0</v>
      </c>
      <c r="BJ34" s="65">
        <f t="shared" si="34"/>
        <v>0</v>
      </c>
      <c r="BK34" s="65">
        <f t="shared" si="34"/>
        <v>0</v>
      </c>
      <c r="BL34" s="65">
        <f t="shared" si="34"/>
        <v>0</v>
      </c>
      <c r="BM34" s="65">
        <f t="shared" si="34"/>
        <v>0</v>
      </c>
      <c r="BN34" s="65">
        <f t="shared" si="34"/>
        <v>0</v>
      </c>
      <c r="BO34" s="65">
        <f t="shared" si="34"/>
        <v>0</v>
      </c>
      <c r="BP34" s="65">
        <f t="shared" si="34"/>
        <v>0</v>
      </c>
      <c r="BQ34" s="65">
        <f t="shared" si="34"/>
        <v>0</v>
      </c>
      <c r="BR34" s="65">
        <f t="shared" si="34"/>
        <v>0</v>
      </c>
      <c r="BS34" s="65">
        <f t="shared" si="34"/>
        <v>0</v>
      </c>
      <c r="BT34" s="65">
        <f t="shared" si="34"/>
        <v>0</v>
      </c>
      <c r="BU34" s="65">
        <f t="shared" si="34"/>
        <v>0</v>
      </c>
      <c r="BV34" s="133">
        <f t="shared" si="34"/>
        <v>0</v>
      </c>
      <c r="BW34" s="165">
        <v>0</v>
      </c>
      <c r="BX34" s="65">
        <v>0</v>
      </c>
      <c r="BY34" s="65">
        <v>0</v>
      </c>
      <c r="BZ34" s="65">
        <v>0</v>
      </c>
      <c r="CA34" s="65">
        <v>0</v>
      </c>
      <c r="CB34" s="65">
        <v>0</v>
      </c>
      <c r="CC34" s="160">
        <v>0</v>
      </c>
      <c r="CD34" s="54"/>
    </row>
    <row r="35" spans="1:82" s="4" customFormat="1" ht="151.5" customHeight="1" x14ac:dyDescent="0.2">
      <c r="A35" s="103" t="s">
        <v>269</v>
      </c>
      <c r="B35" s="16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163" t="str">
        <f>П10!C33</f>
        <v>P_9</v>
      </c>
      <c r="D35" s="169"/>
      <c r="E35" s="142">
        <v>0</v>
      </c>
      <c r="F35" s="54">
        <v>0</v>
      </c>
      <c r="G35" s="54">
        <v>0</v>
      </c>
      <c r="H35" s="54">
        <v>0</v>
      </c>
      <c r="I35" s="156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156">
        <v>0</v>
      </c>
      <c r="AH35" s="54">
        <v>0</v>
      </c>
      <c r="AI35" s="54">
        <v>0</v>
      </c>
      <c r="AJ35" s="54">
        <v>0.38</v>
      </c>
      <c r="AK35" s="156">
        <v>0</v>
      </c>
      <c r="AL35" s="54">
        <v>0</v>
      </c>
      <c r="AM35" s="135">
        <v>0</v>
      </c>
      <c r="AN35" s="132">
        <f t="shared" ref="AN35:BV35" si="35">AN36+AN37+AN38</f>
        <v>0</v>
      </c>
      <c r="AO35" s="65">
        <f t="shared" si="35"/>
        <v>0</v>
      </c>
      <c r="AP35" s="65">
        <f t="shared" si="35"/>
        <v>0</v>
      </c>
      <c r="AQ35" s="65">
        <f t="shared" si="35"/>
        <v>0</v>
      </c>
      <c r="AR35" s="65">
        <f t="shared" si="35"/>
        <v>0</v>
      </c>
      <c r="AS35" s="65">
        <f t="shared" si="35"/>
        <v>0</v>
      </c>
      <c r="AT35" s="65">
        <f t="shared" si="35"/>
        <v>0</v>
      </c>
      <c r="AU35" s="65">
        <f t="shared" si="35"/>
        <v>0</v>
      </c>
      <c r="AV35" s="65">
        <f t="shared" si="35"/>
        <v>0</v>
      </c>
      <c r="AW35" s="65">
        <f t="shared" si="35"/>
        <v>0</v>
      </c>
      <c r="AX35" s="65">
        <f t="shared" si="35"/>
        <v>0</v>
      </c>
      <c r="AY35" s="65">
        <f t="shared" si="35"/>
        <v>0</v>
      </c>
      <c r="AZ35" s="65">
        <f t="shared" si="35"/>
        <v>0</v>
      </c>
      <c r="BA35" s="65">
        <f t="shared" si="35"/>
        <v>0</v>
      </c>
      <c r="BB35" s="65">
        <f t="shared" si="35"/>
        <v>0</v>
      </c>
      <c r="BC35" s="65">
        <f t="shared" si="35"/>
        <v>0</v>
      </c>
      <c r="BD35" s="65">
        <f t="shared" si="35"/>
        <v>0</v>
      </c>
      <c r="BE35" s="65">
        <f t="shared" si="35"/>
        <v>0</v>
      </c>
      <c r="BF35" s="65">
        <f t="shared" si="35"/>
        <v>0</v>
      </c>
      <c r="BG35" s="65">
        <f t="shared" si="35"/>
        <v>0</v>
      </c>
      <c r="BH35" s="65">
        <f t="shared" si="35"/>
        <v>0</v>
      </c>
      <c r="BI35" s="65">
        <f t="shared" si="35"/>
        <v>0</v>
      </c>
      <c r="BJ35" s="65">
        <f t="shared" si="35"/>
        <v>0</v>
      </c>
      <c r="BK35" s="65">
        <f t="shared" si="35"/>
        <v>0</v>
      </c>
      <c r="BL35" s="65">
        <f t="shared" si="35"/>
        <v>0</v>
      </c>
      <c r="BM35" s="65">
        <f t="shared" si="35"/>
        <v>0</v>
      </c>
      <c r="BN35" s="65">
        <f t="shared" si="35"/>
        <v>0</v>
      </c>
      <c r="BO35" s="65">
        <f t="shared" si="35"/>
        <v>0</v>
      </c>
      <c r="BP35" s="65">
        <f t="shared" si="35"/>
        <v>0</v>
      </c>
      <c r="BQ35" s="65">
        <f t="shared" si="35"/>
        <v>0</v>
      </c>
      <c r="BR35" s="65">
        <f t="shared" si="35"/>
        <v>0</v>
      </c>
      <c r="BS35" s="65">
        <f t="shared" si="35"/>
        <v>0</v>
      </c>
      <c r="BT35" s="65">
        <f t="shared" si="35"/>
        <v>0</v>
      </c>
      <c r="BU35" s="65">
        <f t="shared" si="35"/>
        <v>0</v>
      </c>
      <c r="BV35" s="133">
        <f t="shared" si="35"/>
        <v>0</v>
      </c>
      <c r="BW35" s="165">
        <v>0</v>
      </c>
      <c r="BX35" s="65">
        <v>0</v>
      </c>
      <c r="BY35" s="65">
        <v>0</v>
      </c>
      <c r="BZ35" s="65">
        <v>0</v>
      </c>
      <c r="CA35" s="65">
        <v>0</v>
      </c>
      <c r="CB35" s="65">
        <v>0</v>
      </c>
      <c r="CC35" s="160">
        <v>0</v>
      </c>
      <c r="CD35" s="54"/>
    </row>
    <row r="36" spans="1:82" s="4" customFormat="1" ht="47.25" customHeight="1" x14ac:dyDescent="0.2">
      <c r="A36" s="103" t="s">
        <v>270</v>
      </c>
      <c r="B36" s="100" t="s">
        <v>271</v>
      </c>
      <c r="C36" s="74" t="s">
        <v>27</v>
      </c>
      <c r="D36" s="170"/>
      <c r="E36" s="13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135">
        <v>0</v>
      </c>
      <c r="AN36" s="132">
        <f t="shared" ref="AN36:BV36" si="36">AN37+AN38+AN39</f>
        <v>0</v>
      </c>
      <c r="AO36" s="65">
        <f t="shared" si="36"/>
        <v>0</v>
      </c>
      <c r="AP36" s="65">
        <f t="shared" si="36"/>
        <v>0</v>
      </c>
      <c r="AQ36" s="65">
        <f t="shared" si="36"/>
        <v>0</v>
      </c>
      <c r="AR36" s="65">
        <f t="shared" si="36"/>
        <v>0</v>
      </c>
      <c r="AS36" s="65">
        <f t="shared" si="36"/>
        <v>0</v>
      </c>
      <c r="AT36" s="65">
        <f t="shared" si="36"/>
        <v>0</v>
      </c>
      <c r="AU36" s="65">
        <f t="shared" si="36"/>
        <v>0</v>
      </c>
      <c r="AV36" s="65">
        <f t="shared" si="36"/>
        <v>0</v>
      </c>
      <c r="AW36" s="65">
        <f t="shared" si="36"/>
        <v>0</v>
      </c>
      <c r="AX36" s="65">
        <f t="shared" si="36"/>
        <v>0</v>
      </c>
      <c r="AY36" s="65">
        <f t="shared" si="36"/>
        <v>0</v>
      </c>
      <c r="AZ36" s="65">
        <f t="shared" si="36"/>
        <v>0</v>
      </c>
      <c r="BA36" s="65">
        <f t="shared" si="36"/>
        <v>0</v>
      </c>
      <c r="BB36" s="65">
        <f t="shared" si="36"/>
        <v>0</v>
      </c>
      <c r="BC36" s="65">
        <f t="shared" si="36"/>
        <v>0</v>
      </c>
      <c r="BD36" s="65">
        <f t="shared" si="36"/>
        <v>0</v>
      </c>
      <c r="BE36" s="65">
        <f t="shared" si="36"/>
        <v>0</v>
      </c>
      <c r="BF36" s="65">
        <f t="shared" si="36"/>
        <v>0</v>
      </c>
      <c r="BG36" s="65">
        <f t="shared" si="36"/>
        <v>0</v>
      </c>
      <c r="BH36" s="65">
        <f t="shared" si="36"/>
        <v>0</v>
      </c>
      <c r="BI36" s="65">
        <f t="shared" si="36"/>
        <v>0</v>
      </c>
      <c r="BJ36" s="65">
        <f t="shared" si="36"/>
        <v>0</v>
      </c>
      <c r="BK36" s="65">
        <f t="shared" si="36"/>
        <v>0</v>
      </c>
      <c r="BL36" s="65">
        <f t="shared" si="36"/>
        <v>0</v>
      </c>
      <c r="BM36" s="65">
        <f t="shared" si="36"/>
        <v>0</v>
      </c>
      <c r="BN36" s="65">
        <f t="shared" si="36"/>
        <v>0</v>
      </c>
      <c r="BO36" s="65">
        <f t="shared" si="36"/>
        <v>0</v>
      </c>
      <c r="BP36" s="65">
        <f t="shared" si="36"/>
        <v>0</v>
      </c>
      <c r="BQ36" s="65">
        <f t="shared" si="36"/>
        <v>0</v>
      </c>
      <c r="BR36" s="65">
        <f t="shared" si="36"/>
        <v>0</v>
      </c>
      <c r="BS36" s="65">
        <f t="shared" si="36"/>
        <v>0</v>
      </c>
      <c r="BT36" s="65">
        <f t="shared" si="36"/>
        <v>0</v>
      </c>
      <c r="BU36" s="65">
        <f t="shared" si="36"/>
        <v>0</v>
      </c>
      <c r="BV36" s="133">
        <f t="shared" si="36"/>
        <v>0</v>
      </c>
      <c r="BW36" s="165">
        <v>0</v>
      </c>
      <c r="BX36" s="65">
        <v>0</v>
      </c>
      <c r="BY36" s="65">
        <v>0</v>
      </c>
      <c r="BZ36" s="65">
        <v>0</v>
      </c>
      <c r="CA36" s="65">
        <v>0</v>
      </c>
      <c r="CB36" s="65">
        <v>0</v>
      </c>
      <c r="CC36" s="160">
        <v>0</v>
      </c>
      <c r="CD36" s="54"/>
    </row>
    <row r="37" spans="1:82" s="4" customFormat="1" ht="31.5" x14ac:dyDescent="0.2">
      <c r="A37" s="103" t="s">
        <v>272</v>
      </c>
      <c r="B37" s="100" t="str">
        <f>П10!B35</f>
        <v>Приобретение генератора ЭД-150-Т400-1PKM26-ПОЖ</v>
      </c>
      <c r="C37" s="100" t="str">
        <f>П10!C35</f>
        <v>P_10</v>
      </c>
      <c r="D37" s="170"/>
      <c r="E37" s="13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135">
        <v>0</v>
      </c>
      <c r="AN37" s="132">
        <f t="shared" ref="AN37:BV37" si="37">AN38+AN39+AN40</f>
        <v>0</v>
      </c>
      <c r="AO37" s="65">
        <f t="shared" si="37"/>
        <v>0</v>
      </c>
      <c r="AP37" s="65">
        <f t="shared" si="37"/>
        <v>0</v>
      </c>
      <c r="AQ37" s="65">
        <f t="shared" si="37"/>
        <v>0</v>
      </c>
      <c r="AR37" s="65">
        <f t="shared" si="37"/>
        <v>0</v>
      </c>
      <c r="AS37" s="65">
        <f t="shared" si="37"/>
        <v>0</v>
      </c>
      <c r="AT37" s="65">
        <f t="shared" si="37"/>
        <v>0</v>
      </c>
      <c r="AU37" s="65">
        <f t="shared" si="37"/>
        <v>0</v>
      </c>
      <c r="AV37" s="65">
        <f t="shared" si="37"/>
        <v>0</v>
      </c>
      <c r="AW37" s="65">
        <f t="shared" si="37"/>
        <v>0</v>
      </c>
      <c r="AX37" s="65">
        <f t="shared" si="37"/>
        <v>0</v>
      </c>
      <c r="AY37" s="65">
        <f t="shared" si="37"/>
        <v>0</v>
      </c>
      <c r="AZ37" s="65">
        <f t="shared" si="37"/>
        <v>0</v>
      </c>
      <c r="BA37" s="65">
        <f t="shared" si="37"/>
        <v>0</v>
      </c>
      <c r="BB37" s="65">
        <f t="shared" si="37"/>
        <v>0</v>
      </c>
      <c r="BC37" s="65">
        <f t="shared" si="37"/>
        <v>0</v>
      </c>
      <c r="BD37" s="65">
        <f t="shared" si="37"/>
        <v>0</v>
      </c>
      <c r="BE37" s="65">
        <f t="shared" si="37"/>
        <v>0</v>
      </c>
      <c r="BF37" s="65">
        <f t="shared" si="37"/>
        <v>0</v>
      </c>
      <c r="BG37" s="65">
        <f t="shared" si="37"/>
        <v>0</v>
      </c>
      <c r="BH37" s="65">
        <f t="shared" si="37"/>
        <v>0</v>
      </c>
      <c r="BI37" s="65">
        <f t="shared" si="37"/>
        <v>0</v>
      </c>
      <c r="BJ37" s="65">
        <f t="shared" si="37"/>
        <v>0</v>
      </c>
      <c r="BK37" s="65">
        <f t="shared" si="37"/>
        <v>0</v>
      </c>
      <c r="BL37" s="65">
        <f t="shared" si="37"/>
        <v>0</v>
      </c>
      <c r="BM37" s="65">
        <f t="shared" si="37"/>
        <v>0</v>
      </c>
      <c r="BN37" s="65">
        <f t="shared" si="37"/>
        <v>0</v>
      </c>
      <c r="BO37" s="65">
        <f t="shared" si="37"/>
        <v>0</v>
      </c>
      <c r="BP37" s="65">
        <f t="shared" si="37"/>
        <v>0</v>
      </c>
      <c r="BQ37" s="65">
        <f t="shared" si="37"/>
        <v>0</v>
      </c>
      <c r="BR37" s="65">
        <f t="shared" si="37"/>
        <v>0</v>
      </c>
      <c r="BS37" s="65">
        <f t="shared" si="37"/>
        <v>0</v>
      </c>
      <c r="BT37" s="65">
        <f t="shared" si="37"/>
        <v>0</v>
      </c>
      <c r="BU37" s="65">
        <f t="shared" si="37"/>
        <v>0</v>
      </c>
      <c r="BV37" s="133">
        <f t="shared" si="37"/>
        <v>0</v>
      </c>
      <c r="BW37" s="165">
        <v>0</v>
      </c>
      <c r="BX37" s="65">
        <v>0</v>
      </c>
      <c r="BY37" s="65">
        <v>0</v>
      </c>
      <c r="BZ37" s="65">
        <v>0</v>
      </c>
      <c r="CA37" s="65">
        <v>0</v>
      </c>
      <c r="CB37" s="65">
        <v>0</v>
      </c>
      <c r="CC37" s="160">
        <v>0</v>
      </c>
      <c r="CD37" s="54"/>
    </row>
    <row r="38" spans="1:82" s="4" customFormat="1" ht="31.5" x14ac:dyDescent="0.2">
      <c r="A38" s="103" t="s">
        <v>273</v>
      </c>
      <c r="B38" s="100" t="str">
        <f>П10!B36</f>
        <v>Приобретение легкового автомобиля LADA GRANTA</v>
      </c>
      <c r="C38" s="100" t="str">
        <f>П10!C36</f>
        <v>P_11</v>
      </c>
      <c r="D38" s="170"/>
      <c r="E38" s="13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135">
        <v>0</v>
      </c>
      <c r="AN38" s="132">
        <f t="shared" ref="AN38:BV38" si="38">AN39+AN40+AN41</f>
        <v>0</v>
      </c>
      <c r="AO38" s="65">
        <f t="shared" si="38"/>
        <v>0</v>
      </c>
      <c r="AP38" s="65">
        <f t="shared" si="38"/>
        <v>0</v>
      </c>
      <c r="AQ38" s="65">
        <f t="shared" si="38"/>
        <v>0</v>
      </c>
      <c r="AR38" s="65">
        <f t="shared" si="38"/>
        <v>0</v>
      </c>
      <c r="AS38" s="65">
        <f t="shared" si="38"/>
        <v>0</v>
      </c>
      <c r="AT38" s="65">
        <f t="shared" si="38"/>
        <v>0</v>
      </c>
      <c r="AU38" s="65">
        <f t="shared" si="38"/>
        <v>0</v>
      </c>
      <c r="AV38" s="65">
        <f t="shared" si="38"/>
        <v>0</v>
      </c>
      <c r="AW38" s="65">
        <f t="shared" si="38"/>
        <v>0</v>
      </c>
      <c r="AX38" s="65">
        <f t="shared" si="38"/>
        <v>0</v>
      </c>
      <c r="AY38" s="65">
        <f t="shared" si="38"/>
        <v>0</v>
      </c>
      <c r="AZ38" s="65">
        <f t="shared" si="38"/>
        <v>0</v>
      </c>
      <c r="BA38" s="65">
        <f t="shared" si="38"/>
        <v>0</v>
      </c>
      <c r="BB38" s="65">
        <f t="shared" si="38"/>
        <v>0</v>
      </c>
      <c r="BC38" s="65">
        <f t="shared" si="38"/>
        <v>0</v>
      </c>
      <c r="BD38" s="65">
        <f t="shared" si="38"/>
        <v>0</v>
      </c>
      <c r="BE38" s="65">
        <f t="shared" si="38"/>
        <v>0</v>
      </c>
      <c r="BF38" s="65">
        <f t="shared" si="38"/>
        <v>0</v>
      </c>
      <c r="BG38" s="65">
        <f t="shared" si="38"/>
        <v>0</v>
      </c>
      <c r="BH38" s="65">
        <f t="shared" si="38"/>
        <v>0</v>
      </c>
      <c r="BI38" s="65">
        <f t="shared" si="38"/>
        <v>0</v>
      </c>
      <c r="BJ38" s="65">
        <f t="shared" si="38"/>
        <v>0</v>
      </c>
      <c r="BK38" s="65">
        <f t="shared" si="38"/>
        <v>0</v>
      </c>
      <c r="BL38" s="65">
        <f t="shared" si="38"/>
        <v>0</v>
      </c>
      <c r="BM38" s="65">
        <f t="shared" si="38"/>
        <v>0</v>
      </c>
      <c r="BN38" s="65">
        <f t="shared" si="38"/>
        <v>0</v>
      </c>
      <c r="BO38" s="65">
        <f t="shared" si="38"/>
        <v>0</v>
      </c>
      <c r="BP38" s="65">
        <f t="shared" si="38"/>
        <v>0</v>
      </c>
      <c r="BQ38" s="65">
        <f t="shared" si="38"/>
        <v>0</v>
      </c>
      <c r="BR38" s="65">
        <f t="shared" si="38"/>
        <v>0</v>
      </c>
      <c r="BS38" s="65">
        <f t="shared" si="38"/>
        <v>0</v>
      </c>
      <c r="BT38" s="65">
        <f t="shared" si="38"/>
        <v>0</v>
      </c>
      <c r="BU38" s="65">
        <f t="shared" si="38"/>
        <v>0</v>
      </c>
      <c r="BV38" s="133">
        <f t="shared" si="38"/>
        <v>0</v>
      </c>
      <c r="BW38" s="165">
        <v>0</v>
      </c>
      <c r="BX38" s="65">
        <v>0</v>
      </c>
      <c r="BY38" s="65">
        <v>0</v>
      </c>
      <c r="BZ38" s="65">
        <v>0</v>
      </c>
      <c r="CA38" s="65">
        <v>0</v>
      </c>
      <c r="CB38" s="65">
        <v>0</v>
      </c>
      <c r="CC38" s="160">
        <v>0</v>
      </c>
      <c r="CD38" s="54"/>
    </row>
    <row r="39" spans="1:82" s="4" customFormat="1" ht="48" thickBot="1" x14ac:dyDescent="0.25">
      <c r="A39" s="103" t="s">
        <v>356</v>
      </c>
      <c r="B39" s="100" t="str">
        <f>П10!B37</f>
        <v>Приобретение Бурильно-крановая установка TAURUS 035A на базе ГАЗ (1шт.)</v>
      </c>
      <c r="C39" s="100" t="str">
        <f>П10!C37</f>
        <v>P_12</v>
      </c>
      <c r="D39" s="170"/>
      <c r="E39" s="136">
        <v>0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  <c r="V39" s="137">
        <v>0</v>
      </c>
      <c r="W39" s="137">
        <v>0</v>
      </c>
      <c r="X39" s="137">
        <v>0</v>
      </c>
      <c r="Y39" s="137">
        <v>0</v>
      </c>
      <c r="Z39" s="137">
        <v>0</v>
      </c>
      <c r="AA39" s="137">
        <v>0</v>
      </c>
      <c r="AB39" s="137">
        <v>0</v>
      </c>
      <c r="AC39" s="137">
        <v>0</v>
      </c>
      <c r="AD39" s="137">
        <v>0</v>
      </c>
      <c r="AE39" s="137">
        <v>0</v>
      </c>
      <c r="AF39" s="137">
        <v>0</v>
      </c>
      <c r="AG39" s="137">
        <v>0</v>
      </c>
      <c r="AH39" s="137">
        <v>0</v>
      </c>
      <c r="AI39" s="137">
        <v>0</v>
      </c>
      <c r="AJ39" s="137">
        <v>0</v>
      </c>
      <c r="AK39" s="137">
        <v>0</v>
      </c>
      <c r="AL39" s="137">
        <v>0</v>
      </c>
      <c r="AM39" s="138">
        <v>0</v>
      </c>
      <c r="AN39" s="166">
        <f t="shared" ref="AN39:BV39" si="39">AN40+AN41+AN42</f>
        <v>0</v>
      </c>
      <c r="AO39" s="167">
        <f t="shared" si="39"/>
        <v>0</v>
      </c>
      <c r="AP39" s="167">
        <f t="shared" si="39"/>
        <v>0</v>
      </c>
      <c r="AQ39" s="167">
        <f t="shared" si="39"/>
        <v>0</v>
      </c>
      <c r="AR39" s="167">
        <f t="shared" si="39"/>
        <v>0</v>
      </c>
      <c r="AS39" s="167">
        <f t="shared" si="39"/>
        <v>0</v>
      </c>
      <c r="AT39" s="167">
        <f t="shared" si="39"/>
        <v>0</v>
      </c>
      <c r="AU39" s="167">
        <f t="shared" si="39"/>
        <v>0</v>
      </c>
      <c r="AV39" s="167">
        <f t="shared" si="39"/>
        <v>0</v>
      </c>
      <c r="AW39" s="167">
        <f t="shared" si="39"/>
        <v>0</v>
      </c>
      <c r="AX39" s="167">
        <f t="shared" si="39"/>
        <v>0</v>
      </c>
      <c r="AY39" s="167">
        <f t="shared" si="39"/>
        <v>0</v>
      </c>
      <c r="AZ39" s="167">
        <f t="shared" si="39"/>
        <v>0</v>
      </c>
      <c r="BA39" s="167">
        <f t="shared" si="39"/>
        <v>0</v>
      </c>
      <c r="BB39" s="167">
        <f t="shared" si="39"/>
        <v>0</v>
      </c>
      <c r="BC39" s="167">
        <f t="shared" si="39"/>
        <v>0</v>
      </c>
      <c r="BD39" s="167">
        <f t="shared" si="39"/>
        <v>0</v>
      </c>
      <c r="BE39" s="167">
        <f t="shared" si="39"/>
        <v>0</v>
      </c>
      <c r="BF39" s="167">
        <f t="shared" si="39"/>
        <v>0</v>
      </c>
      <c r="BG39" s="167">
        <f t="shared" si="39"/>
        <v>0</v>
      </c>
      <c r="BH39" s="167">
        <f t="shared" si="39"/>
        <v>0</v>
      </c>
      <c r="BI39" s="167">
        <f t="shared" si="39"/>
        <v>0</v>
      </c>
      <c r="BJ39" s="167">
        <f t="shared" si="39"/>
        <v>0</v>
      </c>
      <c r="BK39" s="167">
        <f t="shared" si="39"/>
        <v>0</v>
      </c>
      <c r="BL39" s="167">
        <f t="shared" si="39"/>
        <v>0</v>
      </c>
      <c r="BM39" s="167">
        <f t="shared" si="39"/>
        <v>0</v>
      </c>
      <c r="BN39" s="167">
        <f t="shared" si="39"/>
        <v>0</v>
      </c>
      <c r="BO39" s="167">
        <f t="shared" si="39"/>
        <v>0</v>
      </c>
      <c r="BP39" s="167">
        <f t="shared" si="39"/>
        <v>0</v>
      </c>
      <c r="BQ39" s="167">
        <f t="shared" si="39"/>
        <v>0</v>
      </c>
      <c r="BR39" s="167">
        <f t="shared" si="39"/>
        <v>0</v>
      </c>
      <c r="BS39" s="167">
        <f t="shared" si="39"/>
        <v>0</v>
      </c>
      <c r="BT39" s="167">
        <f t="shared" si="39"/>
        <v>0</v>
      </c>
      <c r="BU39" s="167">
        <f t="shared" si="39"/>
        <v>0</v>
      </c>
      <c r="BV39" s="168">
        <f t="shared" si="39"/>
        <v>0</v>
      </c>
      <c r="BW39" s="165">
        <v>0</v>
      </c>
      <c r="BX39" s="65">
        <v>0</v>
      </c>
      <c r="BY39" s="65">
        <v>0</v>
      </c>
      <c r="BZ39" s="65">
        <v>0</v>
      </c>
      <c r="CA39" s="65">
        <v>0</v>
      </c>
      <c r="CB39" s="65">
        <v>0</v>
      </c>
      <c r="CC39" s="160">
        <v>0</v>
      </c>
      <c r="CD39" s="54"/>
    </row>
    <row r="40" spans="1:82" s="4" customFormat="1" ht="12.75" x14ac:dyDescent="0.2"/>
    <row r="41" spans="1:82" s="4" customFormat="1" ht="12.75" x14ac:dyDescent="0.2"/>
    <row r="42" spans="1:82" s="4" customFormat="1" ht="12.75" x14ac:dyDescent="0.2"/>
    <row r="43" spans="1:82" s="4" customFormat="1" ht="12.75" x14ac:dyDescent="0.2"/>
    <row r="44" spans="1:82" s="4" customFormat="1" ht="12.75" x14ac:dyDescent="0.2"/>
  </sheetData>
  <mergeCells count="28">
    <mergeCell ref="CD18:CD21"/>
    <mergeCell ref="AN20:AT20"/>
    <mergeCell ref="BW18:CC20"/>
    <mergeCell ref="BP20:BV20"/>
    <mergeCell ref="Q1:T4"/>
    <mergeCell ref="H16:R16"/>
    <mergeCell ref="A6:T6"/>
    <mergeCell ref="A7:T7"/>
    <mergeCell ref="B18:B21"/>
    <mergeCell ref="C18:C21"/>
    <mergeCell ref="F11:Q11"/>
    <mergeCell ref="A13:T13"/>
    <mergeCell ref="F10:T10"/>
    <mergeCell ref="A18:A21"/>
    <mergeCell ref="D18:D21"/>
    <mergeCell ref="A15:F15"/>
    <mergeCell ref="G15:U15"/>
    <mergeCell ref="Z20:AF20"/>
    <mergeCell ref="AG20:AM20"/>
    <mergeCell ref="AN19:BV19"/>
    <mergeCell ref="E18:BV18"/>
    <mergeCell ref="S20:Y20"/>
    <mergeCell ref="E19:AM19"/>
    <mergeCell ref="E20:K20"/>
    <mergeCell ref="L20:R20"/>
    <mergeCell ref="AU20:BA20"/>
    <mergeCell ref="BB20:BH20"/>
    <mergeCell ref="BI20:BO20"/>
  </mergeCells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A006-E3B2-4EE2-A472-A378EF559099}">
  <dimension ref="A1:CD44"/>
  <sheetViews>
    <sheetView topLeftCell="A13" zoomScale="70" zoomScaleNormal="70" workbookViewId="0">
      <pane xSplit="4" ySplit="10" topLeftCell="BB23" activePane="bottomRight" state="frozen"/>
      <selection activeCell="A13" sqref="A13"/>
      <selection pane="topRight" activeCell="E13" sqref="E13"/>
      <selection pane="bottomLeft" activeCell="A23" sqref="A23"/>
      <selection pane="bottomRight" activeCell="AK31" sqref="AK31:AK32"/>
    </sheetView>
  </sheetViews>
  <sheetFormatPr defaultColWidth="9.7109375" defaultRowHeight="15.75" x14ac:dyDescent="0.25"/>
  <cols>
    <col min="1" max="1" width="9.7109375" style="1" customWidth="1"/>
    <col min="2" max="2" width="38" style="1" customWidth="1"/>
    <col min="3" max="3" width="14.7109375" style="1" customWidth="1"/>
    <col min="4" max="4" width="15.7109375" style="1" customWidth="1"/>
    <col min="5" max="20" width="8.7109375" style="1" customWidth="1"/>
    <col min="21" max="39" width="9.7109375" style="1" customWidth="1"/>
    <col min="40" max="46" width="9.7109375" style="1"/>
    <col min="47" max="67" width="9.7109375" style="1" customWidth="1"/>
    <col min="68" max="73" width="9.7109375" style="1"/>
    <col min="74" max="74" width="11.28515625" style="1" customWidth="1"/>
    <col min="75" max="81" width="9.7109375" style="1"/>
    <col min="82" max="82" width="13.7109375" style="1" customWidth="1"/>
    <col min="83" max="16384" width="9.7109375" style="1"/>
  </cols>
  <sheetData>
    <row r="1" spans="1:24" s="2" customFormat="1" ht="11.25" x14ac:dyDescent="0.2">
      <c r="Q1" s="200" t="s">
        <v>151</v>
      </c>
      <c r="R1" s="200"/>
      <c r="S1" s="200"/>
      <c r="T1" s="200"/>
    </row>
    <row r="2" spans="1:24" s="2" customFormat="1" ht="11.25" x14ac:dyDescent="0.2">
      <c r="Q2" s="200"/>
      <c r="R2" s="200"/>
      <c r="S2" s="200"/>
      <c r="T2" s="200"/>
    </row>
    <row r="3" spans="1:24" s="2" customFormat="1" ht="11.25" x14ac:dyDescent="0.2">
      <c r="Q3" s="200"/>
      <c r="R3" s="200"/>
      <c r="S3" s="200"/>
      <c r="T3" s="200"/>
    </row>
    <row r="4" spans="1:24" s="2" customFormat="1" ht="11.25" x14ac:dyDescent="0.2">
      <c r="Q4" s="200"/>
      <c r="R4" s="200"/>
      <c r="S4" s="200"/>
      <c r="T4" s="200"/>
    </row>
    <row r="6" spans="1:24" s="3" customFormat="1" ht="18.75" x14ac:dyDescent="0.3">
      <c r="A6" s="201" t="s">
        <v>252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18"/>
    </row>
    <row r="7" spans="1:24" s="3" customFormat="1" ht="18.75" x14ac:dyDescent="0.3">
      <c r="A7" s="201" t="s">
        <v>368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18"/>
    </row>
    <row r="10" spans="1:24" ht="15.75" customHeight="1" x14ac:dyDescent="0.25">
      <c r="E10" s="87" t="s">
        <v>0</v>
      </c>
      <c r="F10" s="251" t="s">
        <v>26</v>
      </c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2"/>
      <c r="U10" s="252"/>
    </row>
    <row r="11" spans="1:24" s="7" customFormat="1" ht="10.5" x14ac:dyDescent="0.2">
      <c r="F11" s="247" t="s">
        <v>1</v>
      </c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</row>
    <row r="13" spans="1:24" x14ac:dyDescent="0.25">
      <c r="A13" s="199" t="s">
        <v>344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5" spans="1:24" ht="28.5" customHeight="1" x14ac:dyDescent="0.25">
      <c r="G15" s="87" t="s">
        <v>2</v>
      </c>
      <c r="H15" s="251" t="s">
        <v>245</v>
      </c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2"/>
      <c r="W15" s="252"/>
      <c r="X15" s="252"/>
    </row>
    <row r="16" spans="1:24" s="7" customFormat="1" ht="10.5" x14ac:dyDescent="0.2">
      <c r="H16" s="247" t="s">
        <v>3</v>
      </c>
      <c r="I16" s="247"/>
      <c r="J16" s="247"/>
      <c r="K16" s="247"/>
      <c r="L16" s="247"/>
      <c r="M16" s="247"/>
      <c r="N16" s="247"/>
      <c r="O16" s="247"/>
      <c r="P16" s="247"/>
      <c r="Q16" s="247"/>
      <c r="R16" s="247"/>
    </row>
    <row r="18" spans="1:82" s="4" customFormat="1" ht="21" customHeight="1" thickBot="1" x14ac:dyDescent="0.25">
      <c r="A18" s="196" t="s">
        <v>4</v>
      </c>
      <c r="B18" s="196" t="s">
        <v>5</v>
      </c>
      <c r="C18" s="196" t="s">
        <v>6</v>
      </c>
      <c r="D18" s="196" t="s">
        <v>130</v>
      </c>
      <c r="E18" s="209" t="s">
        <v>363</v>
      </c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0"/>
      <c r="BW18" s="209" t="s">
        <v>152</v>
      </c>
      <c r="BX18" s="213"/>
      <c r="BY18" s="213"/>
      <c r="BZ18" s="213"/>
      <c r="CA18" s="213"/>
      <c r="CB18" s="213"/>
      <c r="CC18" s="210"/>
      <c r="CD18" s="196" t="s">
        <v>10</v>
      </c>
    </row>
    <row r="19" spans="1:82" s="4" customFormat="1" ht="21" customHeight="1" x14ac:dyDescent="0.2">
      <c r="A19" s="197"/>
      <c r="B19" s="197"/>
      <c r="C19" s="197"/>
      <c r="D19" s="249"/>
      <c r="E19" s="255" t="s">
        <v>7</v>
      </c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7"/>
      <c r="AN19" s="255" t="s">
        <v>8</v>
      </c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7"/>
      <c r="BW19" s="253"/>
      <c r="BX19" s="253"/>
      <c r="BY19" s="253"/>
      <c r="BZ19" s="253"/>
      <c r="CA19" s="253"/>
      <c r="CB19" s="253"/>
      <c r="CC19" s="254"/>
      <c r="CD19" s="197"/>
    </row>
    <row r="20" spans="1:82" s="4" customFormat="1" ht="21" customHeight="1" x14ac:dyDescent="0.2">
      <c r="A20" s="197"/>
      <c r="B20" s="197"/>
      <c r="C20" s="197"/>
      <c r="D20" s="249"/>
      <c r="E20" s="248" t="s">
        <v>13</v>
      </c>
      <c r="F20" s="203"/>
      <c r="G20" s="203"/>
      <c r="H20" s="203"/>
      <c r="I20" s="203"/>
      <c r="J20" s="203"/>
      <c r="K20" s="246"/>
      <c r="L20" s="242" t="s">
        <v>14</v>
      </c>
      <c r="M20" s="203"/>
      <c r="N20" s="203"/>
      <c r="O20" s="203"/>
      <c r="P20" s="203"/>
      <c r="Q20" s="203"/>
      <c r="R20" s="246"/>
      <c r="S20" s="242" t="s">
        <v>15</v>
      </c>
      <c r="T20" s="203"/>
      <c r="U20" s="203"/>
      <c r="V20" s="203"/>
      <c r="W20" s="203"/>
      <c r="X20" s="203"/>
      <c r="Y20" s="246"/>
      <c r="Z20" s="242" t="s">
        <v>16</v>
      </c>
      <c r="AA20" s="203"/>
      <c r="AB20" s="203"/>
      <c r="AC20" s="203"/>
      <c r="AD20" s="203"/>
      <c r="AE20" s="203"/>
      <c r="AF20" s="246"/>
      <c r="AG20" s="242" t="s">
        <v>17</v>
      </c>
      <c r="AH20" s="203"/>
      <c r="AI20" s="203"/>
      <c r="AJ20" s="203"/>
      <c r="AK20" s="203"/>
      <c r="AL20" s="203"/>
      <c r="AM20" s="250"/>
      <c r="AN20" s="248" t="s">
        <v>13</v>
      </c>
      <c r="AO20" s="203"/>
      <c r="AP20" s="203"/>
      <c r="AQ20" s="203"/>
      <c r="AR20" s="203"/>
      <c r="AS20" s="203"/>
      <c r="AT20" s="246"/>
      <c r="AU20" s="242" t="s">
        <v>14</v>
      </c>
      <c r="AV20" s="203"/>
      <c r="AW20" s="203"/>
      <c r="AX20" s="203"/>
      <c r="AY20" s="203"/>
      <c r="AZ20" s="203"/>
      <c r="BA20" s="246"/>
      <c r="BB20" s="242" t="s">
        <v>15</v>
      </c>
      <c r="BC20" s="203"/>
      <c r="BD20" s="203"/>
      <c r="BE20" s="203"/>
      <c r="BF20" s="203"/>
      <c r="BG20" s="203"/>
      <c r="BH20" s="246"/>
      <c r="BI20" s="242" t="s">
        <v>16</v>
      </c>
      <c r="BJ20" s="203"/>
      <c r="BK20" s="203"/>
      <c r="BL20" s="203"/>
      <c r="BM20" s="203"/>
      <c r="BN20" s="203"/>
      <c r="BO20" s="246"/>
      <c r="BP20" s="242" t="s">
        <v>17</v>
      </c>
      <c r="BQ20" s="203"/>
      <c r="BR20" s="203"/>
      <c r="BS20" s="203"/>
      <c r="BT20" s="203"/>
      <c r="BU20" s="203"/>
      <c r="BV20" s="250"/>
      <c r="BW20" s="214"/>
      <c r="BX20" s="214"/>
      <c r="BY20" s="214"/>
      <c r="BZ20" s="214"/>
      <c r="CA20" s="214"/>
      <c r="CB20" s="214"/>
      <c r="CC20" s="212"/>
      <c r="CD20" s="197"/>
    </row>
    <row r="21" spans="1:82" s="4" customFormat="1" ht="102.75" customHeight="1" x14ac:dyDescent="0.2">
      <c r="A21" s="198"/>
      <c r="B21" s="198"/>
      <c r="C21" s="198"/>
      <c r="D21" s="211"/>
      <c r="E21" s="128" t="s">
        <v>48</v>
      </c>
      <c r="F21" s="154" t="s">
        <v>49</v>
      </c>
      <c r="G21" s="154" t="s">
        <v>153</v>
      </c>
      <c r="H21" s="154" t="s">
        <v>154</v>
      </c>
      <c r="I21" s="154" t="s">
        <v>155</v>
      </c>
      <c r="J21" s="154" t="s">
        <v>51</v>
      </c>
      <c r="K21" s="154" t="s">
        <v>52</v>
      </c>
      <c r="L21" s="154" t="s">
        <v>48</v>
      </c>
      <c r="M21" s="154" t="s">
        <v>49</v>
      </c>
      <c r="N21" s="154" t="s">
        <v>153</v>
      </c>
      <c r="O21" s="154" t="s">
        <v>154</v>
      </c>
      <c r="P21" s="154" t="s">
        <v>155</v>
      </c>
      <c r="Q21" s="154" t="s">
        <v>51</v>
      </c>
      <c r="R21" s="154" t="s">
        <v>52</v>
      </c>
      <c r="S21" s="154" t="s">
        <v>48</v>
      </c>
      <c r="T21" s="154" t="s">
        <v>49</v>
      </c>
      <c r="U21" s="154" t="s">
        <v>153</v>
      </c>
      <c r="V21" s="154" t="s">
        <v>154</v>
      </c>
      <c r="W21" s="154" t="s">
        <v>155</v>
      </c>
      <c r="X21" s="154" t="s">
        <v>51</v>
      </c>
      <c r="Y21" s="154" t="s">
        <v>52</v>
      </c>
      <c r="Z21" s="154" t="s">
        <v>48</v>
      </c>
      <c r="AA21" s="154" t="s">
        <v>49</v>
      </c>
      <c r="AB21" s="154" t="s">
        <v>153</v>
      </c>
      <c r="AC21" s="154" t="s">
        <v>154</v>
      </c>
      <c r="AD21" s="154" t="s">
        <v>155</v>
      </c>
      <c r="AE21" s="154" t="s">
        <v>51</v>
      </c>
      <c r="AF21" s="154" t="s">
        <v>52</v>
      </c>
      <c r="AG21" s="154" t="s">
        <v>48</v>
      </c>
      <c r="AH21" s="154" t="s">
        <v>49</v>
      </c>
      <c r="AI21" s="154" t="s">
        <v>153</v>
      </c>
      <c r="AJ21" s="154" t="s">
        <v>154</v>
      </c>
      <c r="AK21" s="154" t="s">
        <v>155</v>
      </c>
      <c r="AL21" s="154" t="s">
        <v>51</v>
      </c>
      <c r="AM21" s="129" t="s">
        <v>52</v>
      </c>
      <c r="AN21" s="128" t="s">
        <v>48</v>
      </c>
      <c r="AO21" s="154" t="s">
        <v>49</v>
      </c>
      <c r="AP21" s="154" t="s">
        <v>153</v>
      </c>
      <c r="AQ21" s="154" t="s">
        <v>154</v>
      </c>
      <c r="AR21" s="154" t="s">
        <v>155</v>
      </c>
      <c r="AS21" s="154" t="s">
        <v>51</v>
      </c>
      <c r="AT21" s="154" t="s">
        <v>52</v>
      </c>
      <c r="AU21" s="154" t="s">
        <v>48</v>
      </c>
      <c r="AV21" s="154" t="s">
        <v>49</v>
      </c>
      <c r="AW21" s="154" t="s">
        <v>153</v>
      </c>
      <c r="AX21" s="154" t="s">
        <v>154</v>
      </c>
      <c r="AY21" s="154" t="s">
        <v>155</v>
      </c>
      <c r="AZ21" s="154" t="s">
        <v>51</v>
      </c>
      <c r="BA21" s="154" t="s">
        <v>52</v>
      </c>
      <c r="BB21" s="154" t="s">
        <v>48</v>
      </c>
      <c r="BC21" s="154" t="s">
        <v>49</v>
      </c>
      <c r="BD21" s="154" t="s">
        <v>153</v>
      </c>
      <c r="BE21" s="154" t="s">
        <v>154</v>
      </c>
      <c r="BF21" s="154" t="s">
        <v>155</v>
      </c>
      <c r="BG21" s="154" t="s">
        <v>51</v>
      </c>
      <c r="BH21" s="154" t="s">
        <v>52</v>
      </c>
      <c r="BI21" s="154" t="s">
        <v>48</v>
      </c>
      <c r="BJ21" s="154" t="s">
        <v>49</v>
      </c>
      <c r="BK21" s="154" t="s">
        <v>153</v>
      </c>
      <c r="BL21" s="154" t="s">
        <v>154</v>
      </c>
      <c r="BM21" s="154" t="s">
        <v>155</v>
      </c>
      <c r="BN21" s="154" t="s">
        <v>51</v>
      </c>
      <c r="BO21" s="154" t="s">
        <v>52</v>
      </c>
      <c r="BP21" s="154" t="s">
        <v>48</v>
      </c>
      <c r="BQ21" s="154" t="s">
        <v>49</v>
      </c>
      <c r="BR21" s="154" t="s">
        <v>153</v>
      </c>
      <c r="BS21" s="154" t="s">
        <v>154</v>
      </c>
      <c r="BT21" s="154" t="s">
        <v>155</v>
      </c>
      <c r="BU21" s="154" t="s">
        <v>51</v>
      </c>
      <c r="BV21" s="129" t="s">
        <v>52</v>
      </c>
      <c r="BW21" s="125" t="s">
        <v>48</v>
      </c>
      <c r="BX21" s="13" t="s">
        <v>49</v>
      </c>
      <c r="BY21" s="13" t="s">
        <v>153</v>
      </c>
      <c r="BZ21" s="13" t="s">
        <v>154</v>
      </c>
      <c r="CA21" s="13" t="s">
        <v>155</v>
      </c>
      <c r="CB21" s="13" t="s">
        <v>51</v>
      </c>
      <c r="CC21" s="13" t="s">
        <v>52</v>
      </c>
      <c r="CD21" s="198"/>
    </row>
    <row r="22" spans="1:82" s="14" customFormat="1" ht="12.75" x14ac:dyDescent="0.2">
      <c r="A22" s="15">
        <v>1</v>
      </c>
      <c r="B22" s="15">
        <v>2</v>
      </c>
      <c r="C22" s="15">
        <v>3</v>
      </c>
      <c r="D22" s="122">
        <v>4</v>
      </c>
      <c r="E22" s="130" t="s">
        <v>53</v>
      </c>
      <c r="F22" s="155" t="s">
        <v>54</v>
      </c>
      <c r="G22" s="155" t="s">
        <v>55</v>
      </c>
      <c r="H22" s="155" t="s">
        <v>56</v>
      </c>
      <c r="I22" s="155" t="s">
        <v>57</v>
      </c>
      <c r="J22" s="155" t="s">
        <v>58</v>
      </c>
      <c r="K22" s="155" t="s">
        <v>59</v>
      </c>
      <c r="L22" s="155" t="s">
        <v>60</v>
      </c>
      <c r="M22" s="155" t="s">
        <v>61</v>
      </c>
      <c r="N22" s="155" t="s">
        <v>62</v>
      </c>
      <c r="O22" s="155" t="s">
        <v>63</v>
      </c>
      <c r="P22" s="155" t="s">
        <v>64</v>
      </c>
      <c r="Q22" s="155" t="s">
        <v>65</v>
      </c>
      <c r="R22" s="155" t="s">
        <v>66</v>
      </c>
      <c r="S22" s="155" t="s">
        <v>67</v>
      </c>
      <c r="T22" s="155" t="s">
        <v>68</v>
      </c>
      <c r="U22" s="155" t="s">
        <v>69</v>
      </c>
      <c r="V22" s="155" t="s">
        <v>70</v>
      </c>
      <c r="W22" s="155" t="s">
        <v>71</v>
      </c>
      <c r="X22" s="155" t="s">
        <v>72</v>
      </c>
      <c r="Y22" s="155" t="s">
        <v>73</v>
      </c>
      <c r="Z22" s="155" t="s">
        <v>74</v>
      </c>
      <c r="AA22" s="155" t="s">
        <v>75</v>
      </c>
      <c r="AB22" s="155" t="s">
        <v>76</v>
      </c>
      <c r="AC22" s="155" t="s">
        <v>77</v>
      </c>
      <c r="AD22" s="155" t="s">
        <v>78</v>
      </c>
      <c r="AE22" s="155" t="s">
        <v>79</v>
      </c>
      <c r="AF22" s="155" t="s">
        <v>80</v>
      </c>
      <c r="AG22" s="155" t="s">
        <v>81</v>
      </c>
      <c r="AH22" s="155" t="s">
        <v>82</v>
      </c>
      <c r="AI22" s="155" t="s">
        <v>83</v>
      </c>
      <c r="AJ22" s="155" t="s">
        <v>84</v>
      </c>
      <c r="AK22" s="155" t="s">
        <v>85</v>
      </c>
      <c r="AL22" s="155" t="s">
        <v>86</v>
      </c>
      <c r="AM22" s="131" t="s">
        <v>87</v>
      </c>
      <c r="AN22" s="130" t="s">
        <v>88</v>
      </c>
      <c r="AO22" s="155" t="s">
        <v>89</v>
      </c>
      <c r="AP22" s="155" t="s">
        <v>90</v>
      </c>
      <c r="AQ22" s="155" t="s">
        <v>91</v>
      </c>
      <c r="AR22" s="155" t="s">
        <v>92</v>
      </c>
      <c r="AS22" s="155" t="s">
        <v>93</v>
      </c>
      <c r="AT22" s="155" t="s">
        <v>94</v>
      </c>
      <c r="AU22" s="155" t="s">
        <v>95</v>
      </c>
      <c r="AV22" s="155" t="s">
        <v>96</v>
      </c>
      <c r="AW22" s="155" t="s">
        <v>97</v>
      </c>
      <c r="AX22" s="155" t="s">
        <v>98</v>
      </c>
      <c r="AY22" s="155" t="s">
        <v>99</v>
      </c>
      <c r="AZ22" s="155" t="s">
        <v>100</v>
      </c>
      <c r="BA22" s="155" t="s">
        <v>101</v>
      </c>
      <c r="BB22" s="155" t="s">
        <v>102</v>
      </c>
      <c r="BC22" s="155" t="s">
        <v>103</v>
      </c>
      <c r="BD22" s="155" t="s">
        <v>104</v>
      </c>
      <c r="BE22" s="155" t="s">
        <v>105</v>
      </c>
      <c r="BF22" s="155" t="s">
        <v>106</v>
      </c>
      <c r="BG22" s="155" t="s">
        <v>107</v>
      </c>
      <c r="BH22" s="155" t="s">
        <v>108</v>
      </c>
      <c r="BI22" s="155" t="s">
        <v>109</v>
      </c>
      <c r="BJ22" s="155" t="s">
        <v>110</v>
      </c>
      <c r="BK22" s="155" t="s">
        <v>111</v>
      </c>
      <c r="BL22" s="155" t="s">
        <v>112</v>
      </c>
      <c r="BM22" s="155" t="s">
        <v>113</v>
      </c>
      <c r="BN22" s="155" t="s">
        <v>114</v>
      </c>
      <c r="BO22" s="155" t="s">
        <v>115</v>
      </c>
      <c r="BP22" s="155" t="s">
        <v>116</v>
      </c>
      <c r="BQ22" s="155" t="s">
        <v>117</v>
      </c>
      <c r="BR22" s="155" t="s">
        <v>118</v>
      </c>
      <c r="BS22" s="155" t="s">
        <v>119</v>
      </c>
      <c r="BT22" s="155" t="s">
        <v>120</v>
      </c>
      <c r="BU22" s="155" t="s">
        <v>121</v>
      </c>
      <c r="BV22" s="131" t="s">
        <v>122</v>
      </c>
      <c r="BW22" s="126" t="s">
        <v>131</v>
      </c>
      <c r="BX22" s="15" t="s">
        <v>132</v>
      </c>
      <c r="BY22" s="15" t="s">
        <v>133</v>
      </c>
      <c r="BZ22" s="15" t="s">
        <v>134</v>
      </c>
      <c r="CA22" s="15" t="s">
        <v>135</v>
      </c>
      <c r="CB22" s="15" t="s">
        <v>156</v>
      </c>
      <c r="CC22" s="15" t="s">
        <v>157</v>
      </c>
      <c r="CD22" s="15" t="s">
        <v>124</v>
      </c>
    </row>
    <row r="23" spans="1:82" s="4" customFormat="1" ht="72" customHeight="1" x14ac:dyDescent="0.2">
      <c r="A23" s="100">
        <v>0</v>
      </c>
      <c r="B23" s="100" t="s">
        <v>28</v>
      </c>
      <c r="C23" s="101" t="s">
        <v>27</v>
      </c>
      <c r="D23" s="123" t="s">
        <v>158</v>
      </c>
      <c r="E23" s="142">
        <f>E24+E25+E26</f>
        <v>0.32</v>
      </c>
      <c r="F23" s="65">
        <f t="shared" ref="F23:K23" si="0">F24+F25+F26</f>
        <v>0</v>
      </c>
      <c r="G23" s="65">
        <f t="shared" si="0"/>
        <v>0</v>
      </c>
      <c r="H23" s="65">
        <f t="shared" si="0"/>
        <v>0</v>
      </c>
      <c r="I23" s="156">
        <f t="shared" si="0"/>
        <v>1.7999999999999998</v>
      </c>
      <c r="J23" s="65">
        <f t="shared" si="0"/>
        <v>0</v>
      </c>
      <c r="K23" s="65">
        <f t="shared" si="0"/>
        <v>11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157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157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0</v>
      </c>
      <c r="AF23" s="157">
        <v>0</v>
      </c>
      <c r="AG23" s="156">
        <f>AG24+AG25+AG26</f>
        <v>0.32</v>
      </c>
      <c r="AH23" s="65">
        <f t="shared" ref="AH23:AM23" si="1">AH24+AH25+AH26</f>
        <v>0</v>
      </c>
      <c r="AI23" s="65">
        <f t="shared" si="1"/>
        <v>0</v>
      </c>
      <c r="AJ23" s="65">
        <f t="shared" si="1"/>
        <v>0</v>
      </c>
      <c r="AK23" s="156">
        <f t="shared" si="1"/>
        <v>1.7999999999999998</v>
      </c>
      <c r="AL23" s="65">
        <f t="shared" si="1"/>
        <v>0</v>
      </c>
      <c r="AM23" s="133">
        <f t="shared" si="1"/>
        <v>11</v>
      </c>
      <c r="AN23" s="142">
        <f>AN24+AN25+AN26</f>
        <v>0</v>
      </c>
      <c r="AO23" s="65">
        <f t="shared" ref="AO23:AT23" si="2">AO24+AO25+AO26</f>
        <v>0</v>
      </c>
      <c r="AP23" s="65">
        <f t="shared" si="2"/>
        <v>0</v>
      </c>
      <c r="AQ23" s="65">
        <f t="shared" si="2"/>
        <v>0</v>
      </c>
      <c r="AR23" s="156">
        <f t="shared" si="2"/>
        <v>0</v>
      </c>
      <c r="AS23" s="65">
        <f t="shared" si="2"/>
        <v>0</v>
      </c>
      <c r="AT23" s="65">
        <f t="shared" si="2"/>
        <v>0</v>
      </c>
      <c r="AU23" s="159">
        <v>0</v>
      </c>
      <c r="AV23" s="159">
        <v>0</v>
      </c>
      <c r="AW23" s="159">
        <v>0</v>
      </c>
      <c r="AX23" s="159">
        <v>0</v>
      </c>
      <c r="AY23" s="159">
        <v>0</v>
      </c>
      <c r="AZ23" s="159">
        <v>0</v>
      </c>
      <c r="BA23" s="160">
        <v>0</v>
      </c>
      <c r="BB23" s="159">
        <v>0</v>
      </c>
      <c r="BC23" s="159">
        <v>0</v>
      </c>
      <c r="BD23" s="159">
        <v>0</v>
      </c>
      <c r="BE23" s="159">
        <v>0</v>
      </c>
      <c r="BF23" s="159">
        <v>0</v>
      </c>
      <c r="BG23" s="159">
        <v>0</v>
      </c>
      <c r="BH23" s="160">
        <v>0</v>
      </c>
      <c r="BI23" s="159">
        <v>0</v>
      </c>
      <c r="BJ23" s="159">
        <v>0</v>
      </c>
      <c r="BK23" s="159">
        <v>0</v>
      </c>
      <c r="BL23" s="159">
        <v>0</v>
      </c>
      <c r="BM23" s="159">
        <v>0</v>
      </c>
      <c r="BN23" s="159">
        <v>0</v>
      </c>
      <c r="BO23" s="160">
        <v>0</v>
      </c>
      <c r="BP23" s="65">
        <v>0</v>
      </c>
      <c r="BQ23" s="65">
        <f t="shared" ref="BQ23:BU23" si="3">BQ24+BQ25+BQ26</f>
        <v>0</v>
      </c>
      <c r="BR23" s="65">
        <f t="shared" si="3"/>
        <v>0</v>
      </c>
      <c r="BS23" s="65">
        <f t="shared" si="3"/>
        <v>0</v>
      </c>
      <c r="BT23" s="65">
        <v>0</v>
      </c>
      <c r="BU23" s="65">
        <f t="shared" si="3"/>
        <v>0</v>
      </c>
      <c r="BV23" s="133">
        <v>0</v>
      </c>
      <c r="BW23" s="127">
        <v>0</v>
      </c>
      <c r="BX23" s="121">
        <v>0</v>
      </c>
      <c r="BY23" s="121">
        <v>0</v>
      </c>
      <c r="BZ23" s="121">
        <v>0</v>
      </c>
      <c r="CA23" s="121">
        <v>0</v>
      </c>
      <c r="CB23" s="121">
        <v>0</v>
      </c>
      <c r="CC23" s="121">
        <v>0</v>
      </c>
      <c r="CD23" s="140"/>
    </row>
    <row r="24" spans="1:82" s="4" customFormat="1" ht="54" customHeight="1" x14ac:dyDescent="0.2">
      <c r="A24" s="100" t="s">
        <v>278</v>
      </c>
      <c r="B24" s="100" t="s">
        <v>279</v>
      </c>
      <c r="C24" s="101" t="s">
        <v>27</v>
      </c>
      <c r="D24" s="123" t="s">
        <v>158</v>
      </c>
      <c r="E24" s="132">
        <f>E28</f>
        <v>0.32</v>
      </c>
      <c r="F24" s="65">
        <f t="shared" ref="F24:K24" si="4">F28</f>
        <v>0</v>
      </c>
      <c r="G24" s="65">
        <f t="shared" si="4"/>
        <v>0</v>
      </c>
      <c r="H24" s="65">
        <f t="shared" si="4"/>
        <v>0</v>
      </c>
      <c r="I24" s="65">
        <f t="shared" si="4"/>
        <v>1.7999999999999998</v>
      </c>
      <c r="J24" s="65">
        <f t="shared" si="4"/>
        <v>0</v>
      </c>
      <c r="K24" s="65">
        <f t="shared" si="4"/>
        <v>11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157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157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f>AG28</f>
        <v>0.32</v>
      </c>
      <c r="AH24" s="65">
        <f t="shared" ref="AH24:AM24" si="5">AH28</f>
        <v>0</v>
      </c>
      <c r="AI24" s="65">
        <f t="shared" si="5"/>
        <v>0</v>
      </c>
      <c r="AJ24" s="65">
        <f t="shared" si="5"/>
        <v>0</v>
      </c>
      <c r="AK24" s="65">
        <f t="shared" si="5"/>
        <v>1.7999999999999998</v>
      </c>
      <c r="AL24" s="65">
        <f t="shared" si="5"/>
        <v>0</v>
      </c>
      <c r="AM24" s="133">
        <f t="shared" si="5"/>
        <v>11</v>
      </c>
      <c r="AN24" s="132">
        <f>AN28</f>
        <v>0</v>
      </c>
      <c r="AO24" s="65">
        <f t="shared" ref="AO24:AT24" si="6">AO28</f>
        <v>0</v>
      </c>
      <c r="AP24" s="65">
        <f t="shared" si="6"/>
        <v>0</v>
      </c>
      <c r="AQ24" s="65">
        <f t="shared" si="6"/>
        <v>0</v>
      </c>
      <c r="AR24" s="65">
        <f t="shared" si="6"/>
        <v>0</v>
      </c>
      <c r="AS24" s="65">
        <f t="shared" si="6"/>
        <v>0</v>
      </c>
      <c r="AT24" s="65">
        <f t="shared" si="6"/>
        <v>0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f t="shared" ref="BQ24:BS24" si="7">BQ25+BQ26+BQ27</f>
        <v>0</v>
      </c>
      <c r="BR24" s="65">
        <f t="shared" si="7"/>
        <v>0</v>
      </c>
      <c r="BS24" s="65">
        <f t="shared" si="7"/>
        <v>0</v>
      </c>
      <c r="BT24" s="65">
        <v>0</v>
      </c>
      <c r="BU24" s="65">
        <f t="shared" ref="BU24" si="8">BU25+BU26+BU27</f>
        <v>0</v>
      </c>
      <c r="BV24" s="133">
        <v>0</v>
      </c>
      <c r="BW24" s="127">
        <v>0</v>
      </c>
      <c r="BX24" s="121">
        <v>0</v>
      </c>
      <c r="BY24" s="121">
        <v>0</v>
      </c>
      <c r="BZ24" s="121">
        <v>0</v>
      </c>
      <c r="CA24" s="121">
        <v>0</v>
      </c>
      <c r="CB24" s="121">
        <v>0</v>
      </c>
      <c r="CC24" s="121">
        <v>0</v>
      </c>
      <c r="CD24" s="140"/>
    </row>
    <row r="25" spans="1:82" s="4" customFormat="1" ht="47.25" x14ac:dyDescent="0.2">
      <c r="A25" s="100" t="s">
        <v>276</v>
      </c>
      <c r="B25" s="100" t="s">
        <v>274</v>
      </c>
      <c r="C25" s="101" t="s">
        <v>27</v>
      </c>
      <c r="D25" s="123" t="s">
        <v>158</v>
      </c>
      <c r="E25" s="142">
        <f>E34</f>
        <v>0</v>
      </c>
      <c r="F25" s="156">
        <f t="shared" ref="F25:K25" si="9">F34</f>
        <v>0</v>
      </c>
      <c r="G25" s="156">
        <f t="shared" si="9"/>
        <v>0</v>
      </c>
      <c r="H25" s="156">
        <f t="shared" si="9"/>
        <v>0</v>
      </c>
      <c r="I25" s="156">
        <f t="shared" si="9"/>
        <v>0</v>
      </c>
      <c r="J25" s="156">
        <f t="shared" si="9"/>
        <v>0</v>
      </c>
      <c r="K25" s="156">
        <f t="shared" si="9"/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157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157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156">
        <f>AG34</f>
        <v>0</v>
      </c>
      <c r="AH25" s="156">
        <f t="shared" ref="AH25:AM25" si="10">AH34</f>
        <v>0</v>
      </c>
      <c r="AI25" s="156">
        <f t="shared" si="10"/>
        <v>0</v>
      </c>
      <c r="AJ25" s="156">
        <f t="shared" si="10"/>
        <v>0</v>
      </c>
      <c r="AK25" s="156">
        <f t="shared" si="10"/>
        <v>0</v>
      </c>
      <c r="AL25" s="156">
        <f t="shared" si="10"/>
        <v>0</v>
      </c>
      <c r="AM25" s="139">
        <f t="shared" si="10"/>
        <v>0</v>
      </c>
      <c r="AN25" s="142">
        <f>AN34</f>
        <v>0</v>
      </c>
      <c r="AO25" s="156">
        <f t="shared" ref="AO25:AT25" si="11">AO34</f>
        <v>0</v>
      </c>
      <c r="AP25" s="156">
        <f t="shared" si="11"/>
        <v>0</v>
      </c>
      <c r="AQ25" s="156">
        <f t="shared" si="11"/>
        <v>0</v>
      </c>
      <c r="AR25" s="156">
        <f t="shared" si="11"/>
        <v>0</v>
      </c>
      <c r="AS25" s="156">
        <f t="shared" si="11"/>
        <v>0</v>
      </c>
      <c r="AT25" s="156">
        <f t="shared" si="11"/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f t="shared" ref="BQ25:BS25" si="12">BQ26+BQ27+BQ28</f>
        <v>0</v>
      </c>
      <c r="BR25" s="65">
        <f t="shared" si="12"/>
        <v>0</v>
      </c>
      <c r="BS25" s="65">
        <f t="shared" si="12"/>
        <v>0</v>
      </c>
      <c r="BT25" s="65">
        <v>0</v>
      </c>
      <c r="BU25" s="65">
        <f t="shared" ref="BU25" si="13">BU26+BU27+BU28</f>
        <v>0</v>
      </c>
      <c r="BV25" s="133">
        <v>0</v>
      </c>
      <c r="BW25" s="127">
        <v>0</v>
      </c>
      <c r="BX25" s="121">
        <v>0</v>
      </c>
      <c r="BY25" s="121">
        <v>0</v>
      </c>
      <c r="BZ25" s="121">
        <v>0</v>
      </c>
      <c r="CA25" s="121">
        <v>0</v>
      </c>
      <c r="CB25" s="121">
        <v>0</v>
      </c>
      <c r="CC25" s="121">
        <v>0</v>
      </c>
      <c r="CD25" s="140"/>
    </row>
    <row r="26" spans="1:82" s="4" customFormat="1" ht="31.5" x14ac:dyDescent="0.2">
      <c r="A26" s="100" t="s">
        <v>277</v>
      </c>
      <c r="B26" s="100" t="s">
        <v>275</v>
      </c>
      <c r="C26" s="101" t="s">
        <v>27</v>
      </c>
      <c r="D26" s="123" t="s">
        <v>158</v>
      </c>
      <c r="E26" s="132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123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157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157">
        <v>0</v>
      </c>
      <c r="Z26" s="65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0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133">
        <v>0</v>
      </c>
      <c r="AN26" s="132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123">
        <v>0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f t="shared" ref="BQ26:BS26" si="14">BQ27+BQ28+BQ29</f>
        <v>0</v>
      </c>
      <c r="BR26" s="65">
        <f t="shared" si="14"/>
        <v>0</v>
      </c>
      <c r="BS26" s="65">
        <f t="shared" si="14"/>
        <v>0</v>
      </c>
      <c r="BT26" s="65">
        <v>0</v>
      </c>
      <c r="BU26" s="65">
        <f t="shared" ref="BU26" si="15">BU27+BU28+BU29</f>
        <v>0</v>
      </c>
      <c r="BV26" s="133">
        <v>0</v>
      </c>
      <c r="BW26" s="127">
        <v>0</v>
      </c>
      <c r="BX26" s="121">
        <v>0</v>
      </c>
      <c r="BY26" s="121">
        <v>0</v>
      </c>
      <c r="BZ26" s="121">
        <v>0</v>
      </c>
      <c r="CA26" s="121">
        <v>0</v>
      </c>
      <c r="CB26" s="121">
        <v>0</v>
      </c>
      <c r="CC26" s="121">
        <v>0</v>
      </c>
      <c r="CD26" s="141"/>
    </row>
    <row r="27" spans="1:82" s="4" customFormat="1" x14ac:dyDescent="0.2">
      <c r="A27" s="100">
        <v>1</v>
      </c>
      <c r="B27" s="100" t="s">
        <v>333</v>
      </c>
      <c r="C27" s="101" t="s">
        <v>27</v>
      </c>
      <c r="D27" s="123" t="s">
        <v>158</v>
      </c>
      <c r="E27" s="142">
        <f>E31+E32+E34</f>
        <v>0.32</v>
      </c>
      <c r="F27" s="65">
        <v>0</v>
      </c>
      <c r="G27" s="65">
        <v>0</v>
      </c>
      <c r="H27" s="65">
        <v>0</v>
      </c>
      <c r="I27" s="156">
        <f>I34</f>
        <v>0</v>
      </c>
      <c r="J27" s="65">
        <v>0</v>
      </c>
      <c r="K27" s="123">
        <f>K33</f>
        <v>11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157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157">
        <v>0</v>
      </c>
      <c r="Z27" s="65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156">
        <f>AG31+AG32+AG34</f>
        <v>0.32</v>
      </c>
      <c r="AH27" s="65">
        <v>0</v>
      </c>
      <c r="AI27" s="65">
        <v>0</v>
      </c>
      <c r="AJ27" s="65">
        <v>0</v>
      </c>
      <c r="AK27" s="156">
        <f>AK34</f>
        <v>0</v>
      </c>
      <c r="AL27" s="65">
        <v>0</v>
      </c>
      <c r="AM27" s="133">
        <f>AM33</f>
        <v>11</v>
      </c>
      <c r="AN27" s="142">
        <f>AN31+AN32+AN34</f>
        <v>0</v>
      </c>
      <c r="AO27" s="65">
        <v>0</v>
      </c>
      <c r="AP27" s="65">
        <v>0</v>
      </c>
      <c r="AQ27" s="65">
        <v>0</v>
      </c>
      <c r="AR27" s="156">
        <f>AR34</f>
        <v>0</v>
      </c>
      <c r="AS27" s="65">
        <v>0</v>
      </c>
      <c r="AT27" s="123">
        <f>AT33</f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0</v>
      </c>
      <c r="BF27" s="65">
        <v>0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f t="shared" ref="BQ27:BS27" si="16">BQ28+BQ29+BQ30</f>
        <v>0</v>
      </c>
      <c r="BR27" s="65">
        <f t="shared" si="16"/>
        <v>0</v>
      </c>
      <c r="BS27" s="65">
        <f t="shared" si="16"/>
        <v>0</v>
      </c>
      <c r="BT27" s="65">
        <v>0</v>
      </c>
      <c r="BU27" s="65">
        <f t="shared" ref="BU27" si="17">BU28+BU29+BU30</f>
        <v>0</v>
      </c>
      <c r="BV27" s="133">
        <v>0</v>
      </c>
      <c r="BW27" s="127">
        <v>0</v>
      </c>
      <c r="BX27" s="121">
        <v>0</v>
      </c>
      <c r="BY27" s="121">
        <v>0</v>
      </c>
      <c r="BZ27" s="121">
        <v>0</v>
      </c>
      <c r="CA27" s="121">
        <v>0</v>
      </c>
      <c r="CB27" s="121">
        <v>0</v>
      </c>
      <c r="CC27" s="121">
        <v>0</v>
      </c>
      <c r="CD27" s="141"/>
    </row>
    <row r="28" spans="1:82" s="4" customFormat="1" ht="58.5" customHeight="1" x14ac:dyDescent="0.2">
      <c r="A28" s="103" t="s">
        <v>280</v>
      </c>
      <c r="B28" s="100" t="s">
        <v>21</v>
      </c>
      <c r="C28" s="105" t="s">
        <v>27</v>
      </c>
      <c r="D28" s="123" t="s">
        <v>158</v>
      </c>
      <c r="E28" s="132">
        <f>E29</f>
        <v>0.32</v>
      </c>
      <c r="F28" s="65">
        <f t="shared" ref="F28:K29" si="18">F29</f>
        <v>0</v>
      </c>
      <c r="G28" s="65">
        <f t="shared" si="18"/>
        <v>0</v>
      </c>
      <c r="H28" s="65">
        <f t="shared" si="18"/>
        <v>0</v>
      </c>
      <c r="I28" s="65">
        <f t="shared" si="18"/>
        <v>1.7999999999999998</v>
      </c>
      <c r="J28" s="65">
        <f t="shared" si="18"/>
        <v>0</v>
      </c>
      <c r="K28" s="65">
        <f t="shared" si="18"/>
        <v>11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157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157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f>AG29</f>
        <v>0.32</v>
      </c>
      <c r="AH28" s="65">
        <f t="shared" ref="AH28:AM29" si="19">AH29</f>
        <v>0</v>
      </c>
      <c r="AI28" s="65">
        <f t="shared" si="19"/>
        <v>0</v>
      </c>
      <c r="AJ28" s="65">
        <f t="shared" si="19"/>
        <v>0</v>
      </c>
      <c r="AK28" s="65">
        <f t="shared" si="19"/>
        <v>1.7999999999999998</v>
      </c>
      <c r="AL28" s="65">
        <f t="shared" si="19"/>
        <v>0</v>
      </c>
      <c r="AM28" s="133">
        <f t="shared" si="19"/>
        <v>11</v>
      </c>
      <c r="AN28" s="132">
        <f>AN29</f>
        <v>0</v>
      </c>
      <c r="AO28" s="65">
        <f t="shared" ref="AO28:AT29" si="20">AO29</f>
        <v>0</v>
      </c>
      <c r="AP28" s="65">
        <f t="shared" si="20"/>
        <v>0</v>
      </c>
      <c r="AQ28" s="65">
        <f t="shared" si="20"/>
        <v>0</v>
      </c>
      <c r="AR28" s="65">
        <f t="shared" si="20"/>
        <v>0</v>
      </c>
      <c r="AS28" s="65">
        <f t="shared" si="20"/>
        <v>0</v>
      </c>
      <c r="AT28" s="65">
        <f t="shared" si="20"/>
        <v>0</v>
      </c>
      <c r="AU28" s="65">
        <v>0</v>
      </c>
      <c r="AV28" s="65">
        <v>0</v>
      </c>
      <c r="AW28" s="65">
        <v>0</v>
      </c>
      <c r="AX28" s="65">
        <v>0</v>
      </c>
      <c r="AY28" s="65">
        <v>0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65">
        <v>0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f t="shared" ref="BQ28:BS28" si="21">BQ29+BQ30+BQ31</f>
        <v>0</v>
      </c>
      <c r="BR28" s="65">
        <f t="shared" si="21"/>
        <v>0</v>
      </c>
      <c r="BS28" s="65">
        <f t="shared" si="21"/>
        <v>0</v>
      </c>
      <c r="BT28" s="65">
        <v>0</v>
      </c>
      <c r="BU28" s="65">
        <f t="shared" ref="BU28" si="22">BU29+BU30+BU31</f>
        <v>0</v>
      </c>
      <c r="BV28" s="133">
        <v>0</v>
      </c>
      <c r="BW28" s="127">
        <v>0</v>
      </c>
      <c r="BX28" s="121">
        <v>0</v>
      </c>
      <c r="BY28" s="121">
        <v>0</v>
      </c>
      <c r="BZ28" s="121">
        <v>0</v>
      </c>
      <c r="CA28" s="121">
        <v>0</v>
      </c>
      <c r="CB28" s="121">
        <v>0</v>
      </c>
      <c r="CC28" s="121">
        <v>0</v>
      </c>
      <c r="CD28" s="140"/>
    </row>
    <row r="29" spans="1:82" s="4" customFormat="1" ht="91.5" customHeight="1" x14ac:dyDescent="0.2">
      <c r="A29" s="104" t="s">
        <v>334</v>
      </c>
      <c r="B29" s="100" t="s">
        <v>335</v>
      </c>
      <c r="C29" s="105" t="s">
        <v>27</v>
      </c>
      <c r="D29" s="123" t="s">
        <v>158</v>
      </c>
      <c r="E29" s="142">
        <f>E30</f>
        <v>0.32</v>
      </c>
      <c r="F29" s="65">
        <f t="shared" si="18"/>
        <v>0</v>
      </c>
      <c r="G29" s="65">
        <f t="shared" si="18"/>
        <v>0</v>
      </c>
      <c r="H29" s="65">
        <f t="shared" si="18"/>
        <v>0</v>
      </c>
      <c r="I29" s="65">
        <f t="shared" si="18"/>
        <v>1.7999999999999998</v>
      </c>
      <c r="J29" s="65">
        <f t="shared" si="18"/>
        <v>0</v>
      </c>
      <c r="K29" s="65">
        <f t="shared" si="18"/>
        <v>11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157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157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f>AG30</f>
        <v>0.32</v>
      </c>
      <c r="AH29" s="65">
        <f t="shared" si="19"/>
        <v>0</v>
      </c>
      <c r="AI29" s="65">
        <f t="shared" si="19"/>
        <v>0</v>
      </c>
      <c r="AJ29" s="65">
        <f t="shared" si="19"/>
        <v>0</v>
      </c>
      <c r="AK29" s="65">
        <f t="shared" si="19"/>
        <v>1.7999999999999998</v>
      </c>
      <c r="AL29" s="65">
        <f t="shared" si="19"/>
        <v>0</v>
      </c>
      <c r="AM29" s="133">
        <f t="shared" si="19"/>
        <v>11</v>
      </c>
      <c r="AN29" s="132">
        <f>AN30</f>
        <v>0</v>
      </c>
      <c r="AO29" s="65">
        <f t="shared" si="20"/>
        <v>0</v>
      </c>
      <c r="AP29" s="65">
        <f t="shared" si="20"/>
        <v>0</v>
      </c>
      <c r="AQ29" s="65">
        <f t="shared" si="20"/>
        <v>0</v>
      </c>
      <c r="AR29" s="65">
        <f t="shared" si="20"/>
        <v>0</v>
      </c>
      <c r="AS29" s="65">
        <f t="shared" si="20"/>
        <v>0</v>
      </c>
      <c r="AT29" s="65">
        <f t="shared" si="20"/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f t="shared" ref="BQ29:BS29" si="23">BQ30+BQ31+BQ32</f>
        <v>0</v>
      </c>
      <c r="BR29" s="65">
        <f t="shared" si="23"/>
        <v>0</v>
      </c>
      <c r="BS29" s="65">
        <f t="shared" si="23"/>
        <v>0</v>
      </c>
      <c r="BT29" s="65">
        <v>0</v>
      </c>
      <c r="BU29" s="65">
        <f t="shared" ref="BU29" si="24">BU30+BU31+BU32</f>
        <v>0</v>
      </c>
      <c r="BV29" s="133">
        <v>0</v>
      </c>
      <c r="BW29" s="127">
        <v>0</v>
      </c>
      <c r="BX29" s="121">
        <v>0</v>
      </c>
      <c r="BY29" s="121">
        <v>0</v>
      </c>
      <c r="BZ29" s="121">
        <v>0</v>
      </c>
      <c r="CA29" s="121">
        <v>0</v>
      </c>
      <c r="CB29" s="121">
        <v>0</v>
      </c>
      <c r="CC29" s="121">
        <v>0</v>
      </c>
      <c r="CD29" s="140"/>
    </row>
    <row r="30" spans="1:82" s="4" customFormat="1" ht="54" customHeight="1" x14ac:dyDescent="0.2">
      <c r="A30" s="100" t="s">
        <v>24</v>
      </c>
      <c r="B30" s="100" t="s">
        <v>25</v>
      </c>
      <c r="C30" s="105" t="s">
        <v>27</v>
      </c>
      <c r="D30" s="123" t="s">
        <v>158</v>
      </c>
      <c r="E30" s="142">
        <f>E31+E32+E33</f>
        <v>0.32</v>
      </c>
      <c r="F30" s="156">
        <f>F31+F32+F33</f>
        <v>0</v>
      </c>
      <c r="G30" s="156">
        <f t="shared" ref="G30:K30" si="25">G31+G32+G33</f>
        <v>0</v>
      </c>
      <c r="H30" s="156">
        <f t="shared" si="25"/>
        <v>0</v>
      </c>
      <c r="I30" s="156">
        <f t="shared" si="25"/>
        <v>1.7999999999999998</v>
      </c>
      <c r="J30" s="156">
        <f t="shared" si="25"/>
        <v>0</v>
      </c>
      <c r="K30" s="156">
        <f t="shared" si="25"/>
        <v>11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157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157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156">
        <f>AG31+AG32+AG33</f>
        <v>0.32</v>
      </c>
      <c r="AH30" s="156">
        <f>AH31+AH32+AH33</f>
        <v>0</v>
      </c>
      <c r="AI30" s="156">
        <f t="shared" ref="AI30:AM30" si="26">AI31+AI32+AI33</f>
        <v>0</v>
      </c>
      <c r="AJ30" s="156">
        <f t="shared" si="26"/>
        <v>0</v>
      </c>
      <c r="AK30" s="156">
        <f t="shared" si="26"/>
        <v>1.7999999999999998</v>
      </c>
      <c r="AL30" s="156">
        <f t="shared" si="26"/>
        <v>0</v>
      </c>
      <c r="AM30" s="139">
        <f t="shared" si="26"/>
        <v>11</v>
      </c>
      <c r="AN30" s="142">
        <f>AN31+AN32+AN33</f>
        <v>0</v>
      </c>
      <c r="AO30" s="156">
        <f>AO31+AO32+AO33</f>
        <v>0</v>
      </c>
      <c r="AP30" s="156">
        <f t="shared" ref="AP30:AT30" si="27">AP31+AP32+AP33</f>
        <v>0</v>
      </c>
      <c r="AQ30" s="156">
        <f t="shared" si="27"/>
        <v>0</v>
      </c>
      <c r="AR30" s="156">
        <f t="shared" si="27"/>
        <v>0</v>
      </c>
      <c r="AS30" s="156">
        <f t="shared" si="27"/>
        <v>0</v>
      </c>
      <c r="AT30" s="156">
        <f t="shared" si="27"/>
        <v>0</v>
      </c>
      <c r="AU30" s="159">
        <v>0</v>
      </c>
      <c r="AV30" s="159">
        <v>0</v>
      </c>
      <c r="AW30" s="159">
        <v>0</v>
      </c>
      <c r="AX30" s="159">
        <v>0</v>
      </c>
      <c r="AY30" s="159">
        <v>0</v>
      </c>
      <c r="AZ30" s="159">
        <v>0</v>
      </c>
      <c r="BA30" s="160">
        <v>0</v>
      </c>
      <c r="BB30" s="159">
        <v>0</v>
      </c>
      <c r="BC30" s="159">
        <v>0</v>
      </c>
      <c r="BD30" s="159">
        <v>0</v>
      </c>
      <c r="BE30" s="159">
        <v>0</v>
      </c>
      <c r="BF30" s="159">
        <v>0</v>
      </c>
      <c r="BG30" s="159">
        <v>0</v>
      </c>
      <c r="BH30" s="160">
        <v>0</v>
      </c>
      <c r="BI30" s="159">
        <v>0</v>
      </c>
      <c r="BJ30" s="159">
        <v>0</v>
      </c>
      <c r="BK30" s="159">
        <v>0</v>
      </c>
      <c r="BL30" s="159">
        <v>0</v>
      </c>
      <c r="BM30" s="159">
        <v>0</v>
      </c>
      <c r="BN30" s="159">
        <v>0</v>
      </c>
      <c r="BO30" s="160">
        <v>0</v>
      </c>
      <c r="BP30" s="65">
        <v>0</v>
      </c>
      <c r="BQ30" s="65">
        <f t="shared" ref="BQ30:BS30" si="28">BQ31+BQ32+BQ33</f>
        <v>0</v>
      </c>
      <c r="BR30" s="65">
        <f t="shared" si="28"/>
        <v>0</v>
      </c>
      <c r="BS30" s="65">
        <f t="shared" si="28"/>
        <v>0</v>
      </c>
      <c r="BT30" s="65">
        <v>0</v>
      </c>
      <c r="BU30" s="65">
        <f t="shared" ref="BU30" si="29">BU31+BU32+BU33</f>
        <v>0</v>
      </c>
      <c r="BV30" s="133">
        <v>0</v>
      </c>
      <c r="BW30" s="127">
        <v>0</v>
      </c>
      <c r="BX30" s="121">
        <v>0</v>
      </c>
      <c r="BY30" s="121">
        <v>0</v>
      </c>
      <c r="BZ30" s="121">
        <v>0</v>
      </c>
      <c r="CA30" s="121">
        <v>0</v>
      </c>
      <c r="CB30" s="121">
        <v>0</v>
      </c>
      <c r="CC30" s="121">
        <v>0</v>
      </c>
      <c r="CD30" s="164"/>
    </row>
    <row r="31" spans="1:82" s="4" customFormat="1" ht="127.5" customHeight="1" x14ac:dyDescent="0.2">
      <c r="A31" s="100" t="s">
        <v>336</v>
      </c>
      <c r="B31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107" t="str">
        <f>П10!C29</f>
        <v>P_4</v>
      </c>
      <c r="D31" s="123" t="s">
        <v>158</v>
      </c>
      <c r="E31" s="142">
        <f>AG31</f>
        <v>0.16</v>
      </c>
      <c r="F31" s="156">
        <v>0</v>
      </c>
      <c r="G31" s="156">
        <v>0</v>
      </c>
      <c r="H31" s="156">
        <v>0</v>
      </c>
      <c r="I31" s="156">
        <f>AK31</f>
        <v>0.95</v>
      </c>
      <c r="J31" s="156">
        <v>0</v>
      </c>
      <c r="K31" s="156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157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157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156">
        <v>0.16</v>
      </c>
      <c r="AH31" s="156">
        <v>0</v>
      </c>
      <c r="AI31" s="156">
        <v>0</v>
      </c>
      <c r="AJ31" s="156">
        <v>0</v>
      </c>
      <c r="AK31" s="156">
        <v>0.95</v>
      </c>
      <c r="AL31" s="156">
        <v>0</v>
      </c>
      <c r="AM31" s="139">
        <v>0</v>
      </c>
      <c r="AN31" s="142">
        <v>0</v>
      </c>
      <c r="AO31" s="156">
        <v>0</v>
      </c>
      <c r="AP31" s="156">
        <v>0</v>
      </c>
      <c r="AQ31" s="156">
        <v>0</v>
      </c>
      <c r="AR31" s="156">
        <v>0</v>
      </c>
      <c r="AS31" s="156">
        <v>0</v>
      </c>
      <c r="AT31" s="156">
        <v>0</v>
      </c>
      <c r="AU31" s="159">
        <v>0</v>
      </c>
      <c r="AV31" s="159">
        <v>0</v>
      </c>
      <c r="AW31" s="159">
        <v>0</v>
      </c>
      <c r="AX31" s="159">
        <v>0</v>
      </c>
      <c r="AY31" s="159">
        <v>0</v>
      </c>
      <c r="AZ31" s="159">
        <v>0</v>
      </c>
      <c r="BA31" s="160">
        <v>0</v>
      </c>
      <c r="BB31" s="159">
        <v>0</v>
      </c>
      <c r="BC31" s="159">
        <v>0</v>
      </c>
      <c r="BD31" s="159">
        <v>0</v>
      </c>
      <c r="BE31" s="159">
        <v>0</v>
      </c>
      <c r="BF31" s="159">
        <v>0</v>
      </c>
      <c r="BG31" s="159">
        <v>0</v>
      </c>
      <c r="BH31" s="160">
        <v>0</v>
      </c>
      <c r="BI31" s="159">
        <v>0</v>
      </c>
      <c r="BJ31" s="159">
        <v>0</v>
      </c>
      <c r="BK31" s="159">
        <v>0</v>
      </c>
      <c r="BL31" s="159">
        <v>0</v>
      </c>
      <c r="BM31" s="159">
        <v>0</v>
      </c>
      <c r="BN31" s="159">
        <v>0</v>
      </c>
      <c r="BO31" s="160">
        <v>0</v>
      </c>
      <c r="BP31" s="65">
        <v>0</v>
      </c>
      <c r="BQ31" s="65">
        <f t="shared" ref="BQ31:BS31" si="30">BQ32+BQ33+BQ34</f>
        <v>0</v>
      </c>
      <c r="BR31" s="65">
        <f t="shared" si="30"/>
        <v>0</v>
      </c>
      <c r="BS31" s="65">
        <f t="shared" si="30"/>
        <v>0</v>
      </c>
      <c r="BT31" s="65">
        <v>0</v>
      </c>
      <c r="BU31" s="65">
        <f t="shared" ref="BU31" si="31">BU32+BU33+BU34</f>
        <v>0</v>
      </c>
      <c r="BV31" s="133">
        <v>0</v>
      </c>
      <c r="BW31" s="127">
        <v>0</v>
      </c>
      <c r="BX31" s="121">
        <v>0</v>
      </c>
      <c r="BY31" s="121">
        <v>0</v>
      </c>
      <c r="BZ31" s="121">
        <v>0</v>
      </c>
      <c r="CA31" s="121">
        <v>0</v>
      </c>
      <c r="CB31" s="121">
        <v>0</v>
      </c>
      <c r="CC31" s="121">
        <v>0</v>
      </c>
      <c r="CD31" s="164"/>
    </row>
    <row r="32" spans="1:82" s="4" customFormat="1" ht="146.25" customHeight="1" x14ac:dyDescent="0.2">
      <c r="A32" s="110" t="s">
        <v>337</v>
      </c>
      <c r="B32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7" t="str">
        <f>П10!C30</f>
        <v>P_5</v>
      </c>
      <c r="D32" s="123" t="s">
        <v>158</v>
      </c>
      <c r="E32" s="142">
        <f>AG32</f>
        <v>0.16</v>
      </c>
      <c r="F32" s="65">
        <v>0</v>
      </c>
      <c r="G32" s="65">
        <v>0</v>
      </c>
      <c r="H32" s="65">
        <v>0</v>
      </c>
      <c r="I32" s="65">
        <f>AK32</f>
        <v>0.85</v>
      </c>
      <c r="J32" s="65">
        <v>0</v>
      </c>
      <c r="K32" s="123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157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157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156">
        <v>0.16</v>
      </c>
      <c r="AH32" s="65">
        <v>0</v>
      </c>
      <c r="AI32" s="65">
        <v>0</v>
      </c>
      <c r="AJ32" s="65">
        <v>0</v>
      </c>
      <c r="AK32" s="65">
        <v>0.85</v>
      </c>
      <c r="AL32" s="65">
        <v>0</v>
      </c>
      <c r="AM32" s="133">
        <v>0</v>
      </c>
      <c r="AN32" s="142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123">
        <v>0</v>
      </c>
      <c r="AU32" s="159">
        <v>0</v>
      </c>
      <c r="AV32" s="159">
        <v>0</v>
      </c>
      <c r="AW32" s="159">
        <v>0</v>
      </c>
      <c r="AX32" s="159">
        <v>0</v>
      </c>
      <c r="AY32" s="159">
        <v>0</v>
      </c>
      <c r="AZ32" s="159">
        <v>0</v>
      </c>
      <c r="BA32" s="160">
        <v>0</v>
      </c>
      <c r="BB32" s="159">
        <v>0</v>
      </c>
      <c r="BC32" s="159">
        <v>0</v>
      </c>
      <c r="BD32" s="159">
        <v>0</v>
      </c>
      <c r="BE32" s="159">
        <v>0</v>
      </c>
      <c r="BF32" s="159">
        <v>0</v>
      </c>
      <c r="BG32" s="159">
        <v>0</v>
      </c>
      <c r="BH32" s="160">
        <v>0</v>
      </c>
      <c r="BI32" s="159">
        <v>0</v>
      </c>
      <c r="BJ32" s="159">
        <v>0</v>
      </c>
      <c r="BK32" s="159">
        <v>0</v>
      </c>
      <c r="BL32" s="159">
        <v>0</v>
      </c>
      <c r="BM32" s="159">
        <v>0</v>
      </c>
      <c r="BN32" s="159">
        <v>0</v>
      </c>
      <c r="BO32" s="160">
        <v>0</v>
      </c>
      <c r="BP32" s="65">
        <v>0</v>
      </c>
      <c r="BQ32" s="65">
        <f t="shared" ref="BQ32:BS32" si="32">BQ33+BQ34+BQ35</f>
        <v>0</v>
      </c>
      <c r="BR32" s="65">
        <f t="shared" si="32"/>
        <v>0</v>
      </c>
      <c r="BS32" s="65">
        <f t="shared" si="32"/>
        <v>0</v>
      </c>
      <c r="BT32" s="65">
        <v>0</v>
      </c>
      <c r="BU32" s="65">
        <f t="shared" ref="BU32" si="33">BU33+BU34+BU35</f>
        <v>0</v>
      </c>
      <c r="BV32" s="133">
        <v>0</v>
      </c>
      <c r="BW32" s="127">
        <v>0</v>
      </c>
      <c r="BX32" s="121">
        <v>0</v>
      </c>
      <c r="BY32" s="121">
        <v>0</v>
      </c>
      <c r="BZ32" s="121">
        <v>0</v>
      </c>
      <c r="CA32" s="121">
        <v>0</v>
      </c>
      <c r="CB32" s="121">
        <v>0</v>
      </c>
      <c r="CC32" s="121">
        <v>0</v>
      </c>
      <c r="CD32" s="164"/>
    </row>
    <row r="33" spans="1:82" s="4" customFormat="1" ht="78" customHeight="1" x14ac:dyDescent="0.2">
      <c r="A33" s="110" t="s">
        <v>266</v>
      </c>
      <c r="B33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107" t="str">
        <f>П10!C31</f>
        <v>P_1</v>
      </c>
      <c r="D33" s="123" t="s">
        <v>158</v>
      </c>
      <c r="E33" s="132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123">
        <v>11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157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157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133">
        <v>11</v>
      </c>
      <c r="AN33" s="132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123">
        <v>0</v>
      </c>
      <c r="AU33" s="159">
        <v>0</v>
      </c>
      <c r="AV33" s="159">
        <v>0</v>
      </c>
      <c r="AW33" s="159">
        <v>0</v>
      </c>
      <c r="AX33" s="159">
        <v>0</v>
      </c>
      <c r="AY33" s="159">
        <v>0</v>
      </c>
      <c r="AZ33" s="159">
        <v>0</v>
      </c>
      <c r="BA33" s="160">
        <v>0</v>
      </c>
      <c r="BB33" s="159">
        <v>0</v>
      </c>
      <c r="BC33" s="159">
        <v>0</v>
      </c>
      <c r="BD33" s="159">
        <v>0</v>
      </c>
      <c r="BE33" s="159">
        <v>0</v>
      </c>
      <c r="BF33" s="159">
        <v>0</v>
      </c>
      <c r="BG33" s="159">
        <v>0</v>
      </c>
      <c r="BH33" s="160">
        <v>0</v>
      </c>
      <c r="BI33" s="159">
        <v>0</v>
      </c>
      <c r="BJ33" s="159">
        <v>0</v>
      </c>
      <c r="BK33" s="159">
        <v>0</v>
      </c>
      <c r="BL33" s="159">
        <v>0</v>
      </c>
      <c r="BM33" s="159">
        <v>0</v>
      </c>
      <c r="BN33" s="159">
        <v>0</v>
      </c>
      <c r="BO33" s="160">
        <v>0</v>
      </c>
      <c r="BP33" s="65">
        <v>0</v>
      </c>
      <c r="BQ33" s="65">
        <f t="shared" ref="BQ33:BS33" si="34">BQ34+BQ35+BQ36</f>
        <v>0</v>
      </c>
      <c r="BR33" s="65">
        <f t="shared" si="34"/>
        <v>0</v>
      </c>
      <c r="BS33" s="65">
        <f t="shared" si="34"/>
        <v>0</v>
      </c>
      <c r="BT33" s="65">
        <v>0</v>
      </c>
      <c r="BU33" s="65">
        <f t="shared" ref="BU33" si="35">BU34+BU35+BU36</f>
        <v>0</v>
      </c>
      <c r="BV33" s="133">
        <v>0</v>
      </c>
      <c r="BW33" s="127">
        <v>0</v>
      </c>
      <c r="BX33" s="121">
        <v>0</v>
      </c>
      <c r="BY33" s="121">
        <v>0</v>
      </c>
      <c r="BZ33" s="121">
        <v>0</v>
      </c>
      <c r="CA33" s="121">
        <v>0</v>
      </c>
      <c r="CB33" s="121">
        <v>0</v>
      </c>
      <c r="CC33" s="121">
        <v>0</v>
      </c>
      <c r="CD33" s="140"/>
    </row>
    <row r="34" spans="1:82" s="4" customFormat="1" ht="51" customHeight="1" x14ac:dyDescent="0.2">
      <c r="A34" s="113" t="s">
        <v>267</v>
      </c>
      <c r="B34" s="110" t="s">
        <v>268</v>
      </c>
      <c r="C34" s="111" t="s">
        <v>27</v>
      </c>
      <c r="D34" s="123" t="s">
        <v>158</v>
      </c>
      <c r="E34" s="143">
        <f>E35</f>
        <v>0</v>
      </c>
      <c r="F34" s="54">
        <v>0</v>
      </c>
      <c r="G34" s="54">
        <v>0</v>
      </c>
      <c r="H34" s="54">
        <f>H35</f>
        <v>0</v>
      </c>
      <c r="I34" s="151">
        <f>I35</f>
        <v>0</v>
      </c>
      <c r="J34" s="54">
        <v>0</v>
      </c>
      <c r="K34" s="124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157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157">
        <v>0</v>
      </c>
      <c r="Z34" s="65">
        <v>0</v>
      </c>
      <c r="AA34" s="65">
        <v>0</v>
      </c>
      <c r="AB34" s="65">
        <v>0</v>
      </c>
      <c r="AC34" s="65">
        <v>0</v>
      </c>
      <c r="AD34" s="65">
        <v>0</v>
      </c>
      <c r="AE34" s="65">
        <v>0</v>
      </c>
      <c r="AF34" s="54">
        <v>0</v>
      </c>
      <c r="AG34" s="151">
        <f>AG35</f>
        <v>0</v>
      </c>
      <c r="AH34" s="54">
        <v>0</v>
      </c>
      <c r="AI34" s="54">
        <v>0</v>
      </c>
      <c r="AJ34" s="54">
        <f>AJ35</f>
        <v>0</v>
      </c>
      <c r="AK34" s="151">
        <f>AK35</f>
        <v>0</v>
      </c>
      <c r="AL34" s="54">
        <v>0</v>
      </c>
      <c r="AM34" s="135">
        <v>0</v>
      </c>
      <c r="AN34" s="143">
        <f>AN35</f>
        <v>0</v>
      </c>
      <c r="AO34" s="54">
        <v>0</v>
      </c>
      <c r="AP34" s="54">
        <v>0</v>
      </c>
      <c r="AQ34" s="54">
        <v>0</v>
      </c>
      <c r="AR34" s="151">
        <f>AR35</f>
        <v>0</v>
      </c>
      <c r="AS34" s="54">
        <v>0</v>
      </c>
      <c r="AT34" s="12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162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65">
        <v>0</v>
      </c>
      <c r="BQ34" s="65">
        <f t="shared" ref="BQ34:BS34" si="36">BQ35+BQ36+BQ37</f>
        <v>0</v>
      </c>
      <c r="BR34" s="65">
        <f t="shared" si="36"/>
        <v>0</v>
      </c>
      <c r="BS34" s="65">
        <f t="shared" si="36"/>
        <v>0</v>
      </c>
      <c r="BT34" s="65">
        <v>0</v>
      </c>
      <c r="BU34" s="65">
        <f t="shared" ref="BU34" si="37">BU35+BU36+BU37</f>
        <v>0</v>
      </c>
      <c r="BV34" s="133">
        <v>0</v>
      </c>
      <c r="BW34" s="127">
        <v>0</v>
      </c>
      <c r="BX34" s="121">
        <v>0</v>
      </c>
      <c r="BY34" s="121">
        <v>0</v>
      </c>
      <c r="BZ34" s="121">
        <v>0</v>
      </c>
      <c r="CA34" s="121">
        <v>0</v>
      </c>
      <c r="CB34" s="121">
        <v>0</v>
      </c>
      <c r="CC34" s="121">
        <v>0</v>
      </c>
      <c r="CD34" s="121"/>
    </row>
    <row r="35" spans="1:82" s="4" customFormat="1" ht="102" customHeight="1" x14ac:dyDescent="0.2">
      <c r="A35" s="113" t="s">
        <v>269</v>
      </c>
      <c r="B35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112" t="str">
        <f>П10!C33</f>
        <v>P_9</v>
      </c>
      <c r="D35" s="123" t="s">
        <v>158</v>
      </c>
      <c r="E35" s="142">
        <v>0</v>
      </c>
      <c r="F35" s="54">
        <v>0</v>
      </c>
      <c r="G35" s="54">
        <v>0</v>
      </c>
      <c r="H35" s="54">
        <v>0</v>
      </c>
      <c r="I35" s="156">
        <v>0</v>
      </c>
      <c r="J35" s="54">
        <v>0</v>
      </c>
      <c r="K35" s="124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157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157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54">
        <v>0</v>
      </c>
      <c r="AG35" s="156">
        <v>0</v>
      </c>
      <c r="AH35" s="54">
        <v>0</v>
      </c>
      <c r="AI35" s="54">
        <v>0</v>
      </c>
      <c r="AJ35" s="54">
        <v>0</v>
      </c>
      <c r="AK35" s="156">
        <v>0</v>
      </c>
      <c r="AL35" s="54">
        <v>0</v>
      </c>
      <c r="AM35" s="135">
        <v>0</v>
      </c>
      <c r="AN35" s="134">
        <v>0</v>
      </c>
      <c r="AO35" s="127">
        <v>0</v>
      </c>
      <c r="AP35" s="127">
        <v>0</v>
      </c>
      <c r="AQ35" s="127">
        <v>0</v>
      </c>
      <c r="AR35" s="127">
        <v>0</v>
      </c>
      <c r="AS35" s="127">
        <v>0</v>
      </c>
      <c r="AT35" s="127">
        <v>0</v>
      </c>
      <c r="AU35" s="127">
        <v>0</v>
      </c>
      <c r="AV35" s="127">
        <v>0</v>
      </c>
      <c r="AW35" s="127">
        <v>0</v>
      </c>
      <c r="AX35" s="127">
        <v>0</v>
      </c>
      <c r="AY35" s="127">
        <v>0</v>
      </c>
      <c r="AZ35" s="127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7">
        <v>0</v>
      </c>
      <c r="BI35" s="127">
        <v>0</v>
      </c>
      <c r="BJ35" s="127">
        <v>0</v>
      </c>
      <c r="BK35" s="127">
        <v>0</v>
      </c>
      <c r="BL35" s="127">
        <v>0</v>
      </c>
      <c r="BM35" s="127">
        <v>0</v>
      </c>
      <c r="BN35" s="127">
        <v>0</v>
      </c>
      <c r="BO35" s="127">
        <v>0</v>
      </c>
      <c r="BP35" s="65">
        <v>0</v>
      </c>
      <c r="BQ35" s="65">
        <f t="shared" ref="BQ35:BS35" si="38">BQ36+BQ37+BQ38</f>
        <v>0</v>
      </c>
      <c r="BR35" s="65">
        <f t="shared" si="38"/>
        <v>0</v>
      </c>
      <c r="BS35" s="65">
        <f t="shared" si="38"/>
        <v>0</v>
      </c>
      <c r="BT35" s="65">
        <v>0</v>
      </c>
      <c r="BU35" s="65">
        <f t="shared" ref="BU35" si="39">BU36+BU37+BU38</f>
        <v>0</v>
      </c>
      <c r="BV35" s="133">
        <v>0</v>
      </c>
      <c r="BW35" s="127">
        <v>0</v>
      </c>
      <c r="BX35" s="121">
        <v>0</v>
      </c>
      <c r="BY35" s="121">
        <v>0</v>
      </c>
      <c r="BZ35" s="121">
        <v>0</v>
      </c>
      <c r="CA35" s="121">
        <v>0</v>
      </c>
      <c r="CB35" s="121">
        <v>0</v>
      </c>
      <c r="CC35" s="121">
        <v>0</v>
      </c>
      <c r="CD35" s="121"/>
    </row>
    <row r="36" spans="1:82" s="4" customFormat="1" ht="47.25" customHeight="1" x14ac:dyDescent="0.2">
      <c r="A36" s="113" t="s">
        <v>270</v>
      </c>
      <c r="B36" s="110" t="s">
        <v>271</v>
      </c>
      <c r="C36" s="111" t="s">
        <v>27</v>
      </c>
      <c r="D36" s="123" t="s">
        <v>158</v>
      </c>
      <c r="E36" s="13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124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157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157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135">
        <v>0</v>
      </c>
      <c r="AN36" s="134">
        <v>0</v>
      </c>
      <c r="AO36" s="127">
        <v>0</v>
      </c>
      <c r="AP36" s="127">
        <v>0</v>
      </c>
      <c r="AQ36" s="127">
        <v>0</v>
      </c>
      <c r="AR36" s="127">
        <v>0</v>
      </c>
      <c r="AS36" s="127">
        <v>0</v>
      </c>
      <c r="AT36" s="127">
        <v>0</v>
      </c>
      <c r="AU36" s="127">
        <v>0</v>
      </c>
      <c r="AV36" s="127">
        <v>0</v>
      </c>
      <c r="AW36" s="127">
        <v>0</v>
      </c>
      <c r="AX36" s="127">
        <v>0</v>
      </c>
      <c r="AY36" s="127">
        <v>0</v>
      </c>
      <c r="AZ36" s="127">
        <v>0</v>
      </c>
      <c r="BA36" s="127">
        <v>0</v>
      </c>
      <c r="BB36" s="127">
        <v>0</v>
      </c>
      <c r="BC36" s="127">
        <v>0</v>
      </c>
      <c r="BD36" s="127">
        <v>0</v>
      </c>
      <c r="BE36" s="127">
        <v>0</v>
      </c>
      <c r="BF36" s="127">
        <v>0</v>
      </c>
      <c r="BG36" s="127">
        <v>0</v>
      </c>
      <c r="BH36" s="127">
        <v>0</v>
      </c>
      <c r="BI36" s="127">
        <v>0</v>
      </c>
      <c r="BJ36" s="127">
        <v>0</v>
      </c>
      <c r="BK36" s="127">
        <v>0</v>
      </c>
      <c r="BL36" s="127">
        <v>0</v>
      </c>
      <c r="BM36" s="127">
        <v>0</v>
      </c>
      <c r="BN36" s="127">
        <v>0</v>
      </c>
      <c r="BO36" s="127">
        <v>0</v>
      </c>
      <c r="BP36" s="65">
        <v>0</v>
      </c>
      <c r="BQ36" s="65">
        <f t="shared" ref="BQ36:BS36" si="40">BQ37+BQ38+BQ39</f>
        <v>0</v>
      </c>
      <c r="BR36" s="65">
        <f t="shared" si="40"/>
        <v>0</v>
      </c>
      <c r="BS36" s="65">
        <f t="shared" si="40"/>
        <v>0</v>
      </c>
      <c r="BT36" s="65">
        <v>0</v>
      </c>
      <c r="BU36" s="65">
        <f t="shared" ref="BU36" si="41">BU37+BU38+BU39</f>
        <v>0</v>
      </c>
      <c r="BV36" s="133">
        <v>0</v>
      </c>
      <c r="BW36" s="127">
        <v>0</v>
      </c>
      <c r="BX36" s="121">
        <v>0</v>
      </c>
      <c r="BY36" s="121">
        <v>0</v>
      </c>
      <c r="BZ36" s="121">
        <v>0</v>
      </c>
      <c r="CA36" s="121">
        <v>0</v>
      </c>
      <c r="CB36" s="121">
        <v>0</v>
      </c>
      <c r="CC36" s="121">
        <v>0</v>
      </c>
      <c r="CD36" s="121"/>
    </row>
    <row r="37" spans="1:82" s="4" customFormat="1" ht="31.5" x14ac:dyDescent="0.2">
      <c r="A37" s="113" t="s">
        <v>272</v>
      </c>
      <c r="B37" s="110" t="str">
        <f>П10!B35</f>
        <v>Приобретение генератора ЭД-150-Т400-1PKM26-ПОЖ</v>
      </c>
      <c r="C37" s="110" t="str">
        <f>П10!C35</f>
        <v>P_10</v>
      </c>
      <c r="D37" s="123" t="s">
        <v>158</v>
      </c>
      <c r="E37" s="13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124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157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157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135">
        <v>0</v>
      </c>
      <c r="AN37" s="134">
        <v>0</v>
      </c>
      <c r="AO37" s="127">
        <v>0</v>
      </c>
      <c r="AP37" s="127">
        <v>0</v>
      </c>
      <c r="AQ37" s="127">
        <v>0</v>
      </c>
      <c r="AR37" s="127">
        <v>0</v>
      </c>
      <c r="AS37" s="127">
        <v>0</v>
      </c>
      <c r="AT37" s="127">
        <v>0</v>
      </c>
      <c r="AU37" s="127">
        <v>0</v>
      </c>
      <c r="AV37" s="127">
        <v>0</v>
      </c>
      <c r="AW37" s="127">
        <v>0</v>
      </c>
      <c r="AX37" s="127">
        <v>0</v>
      </c>
      <c r="AY37" s="127">
        <v>0</v>
      </c>
      <c r="AZ37" s="127">
        <v>0</v>
      </c>
      <c r="BA37" s="127">
        <v>0</v>
      </c>
      <c r="BB37" s="127">
        <v>0</v>
      </c>
      <c r="BC37" s="127">
        <v>0</v>
      </c>
      <c r="BD37" s="127">
        <v>0</v>
      </c>
      <c r="BE37" s="127">
        <v>0</v>
      </c>
      <c r="BF37" s="127">
        <v>0</v>
      </c>
      <c r="BG37" s="127">
        <v>0</v>
      </c>
      <c r="BH37" s="127">
        <v>0</v>
      </c>
      <c r="BI37" s="127">
        <v>0</v>
      </c>
      <c r="BJ37" s="127">
        <v>0</v>
      </c>
      <c r="BK37" s="127">
        <v>0</v>
      </c>
      <c r="BL37" s="127">
        <v>0</v>
      </c>
      <c r="BM37" s="127">
        <v>0</v>
      </c>
      <c r="BN37" s="127">
        <v>0</v>
      </c>
      <c r="BO37" s="127">
        <v>0</v>
      </c>
      <c r="BP37" s="65">
        <v>0</v>
      </c>
      <c r="BQ37" s="65">
        <f t="shared" ref="BQ37:BS37" si="42">BQ38+BQ39+BQ40</f>
        <v>0</v>
      </c>
      <c r="BR37" s="65">
        <f t="shared" si="42"/>
        <v>0</v>
      </c>
      <c r="BS37" s="65">
        <f t="shared" si="42"/>
        <v>0</v>
      </c>
      <c r="BT37" s="65">
        <v>0</v>
      </c>
      <c r="BU37" s="65">
        <f t="shared" ref="BU37" si="43">BU38+BU39+BU40</f>
        <v>0</v>
      </c>
      <c r="BV37" s="133">
        <v>0</v>
      </c>
      <c r="BW37" s="127">
        <v>0</v>
      </c>
      <c r="BX37" s="121">
        <v>0</v>
      </c>
      <c r="BY37" s="121">
        <v>0</v>
      </c>
      <c r="BZ37" s="121">
        <v>0</v>
      </c>
      <c r="CA37" s="121">
        <v>0</v>
      </c>
      <c r="CB37" s="121">
        <v>0</v>
      </c>
      <c r="CC37" s="121">
        <v>0</v>
      </c>
      <c r="CD37" s="121"/>
    </row>
    <row r="38" spans="1:82" s="4" customFormat="1" ht="31.5" x14ac:dyDescent="0.2">
      <c r="A38" s="113" t="s">
        <v>273</v>
      </c>
      <c r="B38" s="110" t="str">
        <f>П10!B36</f>
        <v>Приобретение легкового автомобиля LADA GRANTA</v>
      </c>
      <c r="C38" s="110" t="str">
        <f>П10!C36</f>
        <v>P_11</v>
      </c>
      <c r="D38" s="123" t="s">
        <v>158</v>
      </c>
      <c r="E38" s="13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124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157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157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135">
        <v>0</v>
      </c>
      <c r="AN38" s="134">
        <v>0</v>
      </c>
      <c r="AO38" s="127">
        <v>0</v>
      </c>
      <c r="AP38" s="127">
        <v>0</v>
      </c>
      <c r="AQ38" s="127">
        <v>0</v>
      </c>
      <c r="AR38" s="127">
        <v>0</v>
      </c>
      <c r="AS38" s="127">
        <v>0</v>
      </c>
      <c r="AT38" s="127">
        <v>0</v>
      </c>
      <c r="AU38" s="127">
        <v>0</v>
      </c>
      <c r="AV38" s="127">
        <v>0</v>
      </c>
      <c r="AW38" s="127">
        <v>0</v>
      </c>
      <c r="AX38" s="127">
        <v>0</v>
      </c>
      <c r="AY38" s="127">
        <v>0</v>
      </c>
      <c r="AZ38" s="127">
        <v>0</v>
      </c>
      <c r="BA38" s="127">
        <v>0</v>
      </c>
      <c r="BB38" s="127">
        <v>0</v>
      </c>
      <c r="BC38" s="127">
        <v>0</v>
      </c>
      <c r="BD38" s="127">
        <v>0</v>
      </c>
      <c r="BE38" s="127">
        <v>0</v>
      </c>
      <c r="BF38" s="127">
        <v>0</v>
      </c>
      <c r="BG38" s="127">
        <v>0</v>
      </c>
      <c r="BH38" s="127">
        <v>0</v>
      </c>
      <c r="BI38" s="127">
        <v>0</v>
      </c>
      <c r="BJ38" s="127">
        <v>0</v>
      </c>
      <c r="BK38" s="127">
        <v>0</v>
      </c>
      <c r="BL38" s="127">
        <v>0</v>
      </c>
      <c r="BM38" s="127">
        <v>0</v>
      </c>
      <c r="BN38" s="127">
        <v>0</v>
      </c>
      <c r="BO38" s="127">
        <v>0</v>
      </c>
      <c r="BP38" s="65">
        <v>0</v>
      </c>
      <c r="BQ38" s="65">
        <f t="shared" ref="BQ38:BS38" si="44">BQ39+BQ40+BQ41</f>
        <v>0</v>
      </c>
      <c r="BR38" s="65">
        <f t="shared" si="44"/>
        <v>0</v>
      </c>
      <c r="BS38" s="65">
        <f t="shared" si="44"/>
        <v>0</v>
      </c>
      <c r="BT38" s="65">
        <v>0</v>
      </c>
      <c r="BU38" s="65">
        <f t="shared" ref="BU38" si="45">BU39+BU40+BU41</f>
        <v>0</v>
      </c>
      <c r="BV38" s="133">
        <v>0</v>
      </c>
      <c r="BW38" s="127">
        <v>0</v>
      </c>
      <c r="BX38" s="121">
        <v>0</v>
      </c>
      <c r="BY38" s="121">
        <v>0</v>
      </c>
      <c r="BZ38" s="121">
        <v>0</v>
      </c>
      <c r="CA38" s="121">
        <v>0</v>
      </c>
      <c r="CB38" s="121">
        <v>0</v>
      </c>
      <c r="CC38" s="121">
        <v>0</v>
      </c>
      <c r="CD38" s="121"/>
    </row>
    <row r="39" spans="1:82" s="4" customFormat="1" ht="48" thickBot="1" x14ac:dyDescent="0.25">
      <c r="A39" s="113" t="s">
        <v>356</v>
      </c>
      <c r="B39" s="110" t="str">
        <f>П10!B37</f>
        <v>Приобретение Бурильно-крановая установка TAURUS 035A на базе ГАЗ (1шт.)</v>
      </c>
      <c r="C39" s="110" t="str">
        <f>П10!C37</f>
        <v>P_12</v>
      </c>
      <c r="D39" s="123" t="s">
        <v>158</v>
      </c>
      <c r="E39" s="136">
        <v>0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71">
        <v>0</v>
      </c>
      <c r="L39" s="167">
        <v>0</v>
      </c>
      <c r="M39" s="167">
        <v>0</v>
      </c>
      <c r="N39" s="167">
        <v>0</v>
      </c>
      <c r="O39" s="167">
        <v>0</v>
      </c>
      <c r="P39" s="167">
        <v>0</v>
      </c>
      <c r="Q39" s="167">
        <v>0</v>
      </c>
      <c r="R39" s="172">
        <v>0</v>
      </c>
      <c r="S39" s="167">
        <v>0</v>
      </c>
      <c r="T39" s="167">
        <v>0</v>
      </c>
      <c r="U39" s="167">
        <v>0</v>
      </c>
      <c r="V39" s="167">
        <v>0</v>
      </c>
      <c r="W39" s="167">
        <v>0</v>
      </c>
      <c r="X39" s="167">
        <v>0</v>
      </c>
      <c r="Y39" s="172">
        <v>0</v>
      </c>
      <c r="Z39" s="167">
        <v>0</v>
      </c>
      <c r="AA39" s="167">
        <v>0</v>
      </c>
      <c r="AB39" s="167">
        <v>0</v>
      </c>
      <c r="AC39" s="167">
        <v>0</v>
      </c>
      <c r="AD39" s="167">
        <v>0</v>
      </c>
      <c r="AE39" s="167">
        <v>0</v>
      </c>
      <c r="AF39" s="137">
        <v>0</v>
      </c>
      <c r="AG39" s="137">
        <v>0</v>
      </c>
      <c r="AH39" s="137">
        <v>0</v>
      </c>
      <c r="AI39" s="137">
        <v>0</v>
      </c>
      <c r="AJ39" s="137">
        <v>0</v>
      </c>
      <c r="AK39" s="137">
        <v>0</v>
      </c>
      <c r="AL39" s="137">
        <v>0</v>
      </c>
      <c r="AM39" s="138">
        <v>0</v>
      </c>
      <c r="AN39" s="136">
        <v>0</v>
      </c>
      <c r="AO39" s="173">
        <v>0</v>
      </c>
      <c r="AP39" s="173">
        <v>0</v>
      </c>
      <c r="AQ39" s="173">
        <v>0</v>
      </c>
      <c r="AR39" s="173">
        <v>0</v>
      </c>
      <c r="AS39" s="173">
        <v>0</v>
      </c>
      <c r="AT39" s="173">
        <v>0</v>
      </c>
      <c r="AU39" s="173">
        <v>0</v>
      </c>
      <c r="AV39" s="173">
        <v>0</v>
      </c>
      <c r="AW39" s="173">
        <v>0</v>
      </c>
      <c r="AX39" s="173">
        <v>0</v>
      </c>
      <c r="AY39" s="173">
        <v>0</v>
      </c>
      <c r="AZ39" s="173">
        <v>0</v>
      </c>
      <c r="BA39" s="173">
        <v>0</v>
      </c>
      <c r="BB39" s="173">
        <v>0</v>
      </c>
      <c r="BC39" s="173">
        <v>0</v>
      </c>
      <c r="BD39" s="173">
        <v>0</v>
      </c>
      <c r="BE39" s="173">
        <v>0</v>
      </c>
      <c r="BF39" s="173">
        <v>0</v>
      </c>
      <c r="BG39" s="173">
        <v>0</v>
      </c>
      <c r="BH39" s="173">
        <v>0</v>
      </c>
      <c r="BI39" s="173">
        <v>0</v>
      </c>
      <c r="BJ39" s="173">
        <v>0</v>
      </c>
      <c r="BK39" s="173">
        <v>0</v>
      </c>
      <c r="BL39" s="173">
        <v>0</v>
      </c>
      <c r="BM39" s="173">
        <v>0</v>
      </c>
      <c r="BN39" s="173">
        <v>0</v>
      </c>
      <c r="BO39" s="173">
        <v>0</v>
      </c>
      <c r="BP39" s="167">
        <v>0</v>
      </c>
      <c r="BQ39" s="167">
        <f t="shared" ref="BQ39:BS39" si="46">BQ40+BQ41+BQ42</f>
        <v>0</v>
      </c>
      <c r="BR39" s="167">
        <f t="shared" si="46"/>
        <v>0</v>
      </c>
      <c r="BS39" s="167">
        <f t="shared" si="46"/>
        <v>0</v>
      </c>
      <c r="BT39" s="167">
        <v>0</v>
      </c>
      <c r="BU39" s="167">
        <f t="shared" ref="BU39" si="47">BU40+BU41+BU42</f>
        <v>0</v>
      </c>
      <c r="BV39" s="168">
        <v>0</v>
      </c>
      <c r="BW39" s="127">
        <v>0</v>
      </c>
      <c r="BX39" s="121">
        <v>0</v>
      </c>
      <c r="BY39" s="121">
        <v>0</v>
      </c>
      <c r="BZ39" s="121">
        <v>0</v>
      </c>
      <c r="CA39" s="121">
        <v>0</v>
      </c>
      <c r="CB39" s="121">
        <v>0</v>
      </c>
      <c r="CC39" s="121">
        <v>0</v>
      </c>
      <c r="CD39" s="121"/>
    </row>
    <row r="40" spans="1:82" s="4" customFormat="1" ht="12.75" x14ac:dyDescent="0.2"/>
    <row r="41" spans="1:82" s="4" customFormat="1" ht="12.75" x14ac:dyDescent="0.2"/>
    <row r="42" spans="1:82" s="4" customFormat="1" ht="12.75" x14ac:dyDescent="0.2"/>
    <row r="43" spans="1:82" s="4" customFormat="1" ht="12.75" x14ac:dyDescent="0.2"/>
    <row r="44" spans="1:82" s="4" customFormat="1" ht="12.75" x14ac:dyDescent="0.2"/>
  </sheetData>
  <mergeCells count="27">
    <mergeCell ref="F10:U10"/>
    <mergeCell ref="H15:X15"/>
    <mergeCell ref="BW18:CC20"/>
    <mergeCell ref="CD18:CD21"/>
    <mergeCell ref="E19:AM19"/>
    <mergeCell ref="AN19:BV19"/>
    <mergeCell ref="E20:K20"/>
    <mergeCell ref="L20:R20"/>
    <mergeCell ref="S20:Y20"/>
    <mergeCell ref="Z20:AF20"/>
    <mergeCell ref="AG20:AM20"/>
    <mergeCell ref="Q1:T4"/>
    <mergeCell ref="F11:Q11"/>
    <mergeCell ref="A13:T13"/>
    <mergeCell ref="AN20:AT20"/>
    <mergeCell ref="H16:R16"/>
    <mergeCell ref="A18:A21"/>
    <mergeCell ref="B18:B21"/>
    <mergeCell ref="C18:C21"/>
    <mergeCell ref="D18:D21"/>
    <mergeCell ref="E18:BV18"/>
    <mergeCell ref="AU20:BA20"/>
    <mergeCell ref="BB20:BH20"/>
    <mergeCell ref="BI20:BO20"/>
    <mergeCell ref="BP20:BV20"/>
    <mergeCell ref="A6:S6"/>
    <mergeCell ref="A7:S7"/>
  </mergeCells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BC42"/>
  <sheetViews>
    <sheetView tabSelected="1" topLeftCell="A10" zoomScale="70" zoomScaleNormal="70" workbookViewId="0">
      <pane xSplit="4" ySplit="13" topLeftCell="P35" activePane="bottomRight" state="frozen"/>
      <selection activeCell="A10" sqref="A10"/>
      <selection pane="topRight" activeCell="E10" sqref="E10"/>
      <selection pane="bottomLeft" activeCell="A23" sqref="A23"/>
      <selection pane="bottomRight" activeCell="AK45" sqref="AK45"/>
    </sheetView>
  </sheetViews>
  <sheetFormatPr defaultColWidth="9.7109375" defaultRowHeight="15.75" x14ac:dyDescent="0.25"/>
  <cols>
    <col min="1" max="1" width="10.85546875" style="1" customWidth="1"/>
    <col min="2" max="2" width="39.28515625" style="1" customWidth="1"/>
    <col min="3" max="3" width="19.7109375" style="1" customWidth="1"/>
    <col min="4" max="4" width="12.7109375" style="1" customWidth="1"/>
    <col min="5" max="6" width="8.7109375" style="1" customWidth="1"/>
    <col min="7" max="7" width="11.7109375" style="1" customWidth="1"/>
    <col min="8" max="8" width="10.28515625" style="1" customWidth="1"/>
    <col min="9" max="9" width="10.7109375" style="1" customWidth="1"/>
    <col min="10" max="19" width="8.7109375" style="1" customWidth="1"/>
    <col min="20" max="20" width="8.7109375" style="1" hidden="1" customWidth="1"/>
    <col min="21" max="29" width="9.7109375" style="1" hidden="1" customWidth="1"/>
    <col min="30" max="30" width="12.7109375" style="12" customWidth="1"/>
    <col min="31" max="35" width="9.7109375" style="1"/>
    <col min="36" max="36" width="12" style="1" customWidth="1"/>
    <col min="37" max="37" width="9.7109375" style="1" customWidth="1"/>
    <col min="38" max="38" width="12" style="1" customWidth="1"/>
    <col min="39" max="45" width="9.7109375" style="1" customWidth="1"/>
    <col min="46" max="55" width="9.7109375" style="1" hidden="1" customWidth="1"/>
    <col min="56" max="16384" width="9.7109375" style="1"/>
  </cols>
  <sheetData>
    <row r="1" spans="1:30" s="2" customFormat="1" ht="11.25" x14ac:dyDescent="0.2">
      <c r="P1" s="200" t="s">
        <v>159</v>
      </c>
      <c r="Q1" s="200"/>
      <c r="R1" s="200"/>
      <c r="S1" s="200"/>
      <c r="AD1" s="32"/>
    </row>
    <row r="2" spans="1:30" s="2" customFormat="1" ht="11.25" x14ac:dyDescent="0.2">
      <c r="P2" s="200"/>
      <c r="Q2" s="200"/>
      <c r="R2" s="200"/>
      <c r="S2" s="200"/>
      <c r="AD2" s="32"/>
    </row>
    <row r="3" spans="1:30" s="2" customFormat="1" ht="11.25" x14ac:dyDescent="0.2">
      <c r="P3" s="200"/>
      <c r="Q3" s="200"/>
      <c r="R3" s="200"/>
      <c r="S3" s="200"/>
      <c r="AD3" s="32"/>
    </row>
    <row r="4" spans="1:30" s="2" customFormat="1" ht="11.25" x14ac:dyDescent="0.2">
      <c r="P4" s="200"/>
      <c r="Q4" s="200"/>
      <c r="R4" s="200"/>
      <c r="S4" s="200"/>
      <c r="AD4" s="32"/>
    </row>
    <row r="6" spans="1:30" s="3" customFormat="1" ht="18.75" x14ac:dyDescent="0.3">
      <c r="A6" s="201" t="s">
        <v>253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18"/>
      <c r="AD6" s="33"/>
    </row>
    <row r="7" spans="1:30" s="3" customFormat="1" ht="18.75" x14ac:dyDescent="0.3">
      <c r="A7" s="201" t="s">
        <v>370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18"/>
      <c r="AD7" s="33"/>
    </row>
    <row r="10" spans="1:30" x14ac:dyDescent="0.25">
      <c r="E10" s="6" t="s">
        <v>0</v>
      </c>
      <c r="F10" s="230" t="s">
        <v>26</v>
      </c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1"/>
      <c r="U10" s="231"/>
    </row>
    <row r="11" spans="1:30" s="7" customFormat="1" ht="10.5" x14ac:dyDescent="0.2">
      <c r="F11" s="247" t="s">
        <v>1</v>
      </c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AD11" s="34"/>
    </row>
    <row r="13" spans="1:30" x14ac:dyDescent="0.25">
      <c r="A13" s="199" t="s">
        <v>364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5" spans="1:30" x14ac:dyDescent="0.25">
      <c r="G15" s="6" t="s">
        <v>2</v>
      </c>
      <c r="H15" s="258" t="s">
        <v>245</v>
      </c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9"/>
      <c r="W15" s="259"/>
      <c r="X15" s="259"/>
    </row>
    <row r="16" spans="1:30" s="7" customFormat="1" ht="10.5" x14ac:dyDescent="0.2">
      <c r="H16" s="205" t="s">
        <v>3</v>
      </c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AD16" s="34"/>
    </row>
    <row r="18" spans="1:55" s="16" customFormat="1" ht="21" customHeight="1" x14ac:dyDescent="0.2">
      <c r="A18" s="196" t="s">
        <v>4</v>
      </c>
      <c r="B18" s="196" t="s">
        <v>5</v>
      </c>
      <c r="C18" s="196" t="s">
        <v>6</v>
      </c>
      <c r="D18" s="202" t="s">
        <v>365</v>
      </c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4"/>
      <c r="AD18" s="202" t="s">
        <v>160</v>
      </c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4"/>
    </row>
    <row r="19" spans="1:55" s="16" customFormat="1" ht="21" customHeight="1" x14ac:dyDescent="0.2">
      <c r="A19" s="197"/>
      <c r="B19" s="197"/>
      <c r="C19" s="197"/>
      <c r="D19" s="8" t="s">
        <v>7</v>
      </c>
      <c r="E19" s="202" t="s">
        <v>8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4"/>
      <c r="AD19" s="28" t="s">
        <v>7</v>
      </c>
      <c r="AE19" s="202" t="s">
        <v>8</v>
      </c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4"/>
    </row>
    <row r="20" spans="1:55" s="16" customFormat="1" ht="18.75" customHeight="1" x14ac:dyDescent="0.2">
      <c r="A20" s="197"/>
      <c r="B20" s="197"/>
      <c r="C20" s="197"/>
      <c r="D20" s="196" t="s">
        <v>13</v>
      </c>
      <c r="E20" s="202" t="s">
        <v>13</v>
      </c>
      <c r="F20" s="203"/>
      <c r="G20" s="203"/>
      <c r="H20" s="203"/>
      <c r="I20" s="204"/>
      <c r="J20" s="202" t="s">
        <v>14</v>
      </c>
      <c r="K20" s="203"/>
      <c r="L20" s="203"/>
      <c r="M20" s="203"/>
      <c r="N20" s="204"/>
      <c r="O20" s="202" t="s">
        <v>15</v>
      </c>
      <c r="P20" s="203"/>
      <c r="Q20" s="203"/>
      <c r="R20" s="203"/>
      <c r="S20" s="204"/>
      <c r="T20" s="202" t="s">
        <v>16</v>
      </c>
      <c r="U20" s="203"/>
      <c r="V20" s="203"/>
      <c r="W20" s="203"/>
      <c r="X20" s="204"/>
      <c r="Y20" s="202" t="s">
        <v>17</v>
      </c>
      <c r="Z20" s="203"/>
      <c r="AA20" s="203"/>
      <c r="AB20" s="203"/>
      <c r="AC20" s="204"/>
      <c r="AD20" s="196" t="s">
        <v>13</v>
      </c>
      <c r="AE20" s="202" t="s">
        <v>13</v>
      </c>
      <c r="AF20" s="203"/>
      <c r="AG20" s="203"/>
      <c r="AH20" s="203"/>
      <c r="AI20" s="204"/>
      <c r="AJ20" s="202" t="s">
        <v>14</v>
      </c>
      <c r="AK20" s="203"/>
      <c r="AL20" s="203"/>
      <c r="AM20" s="203"/>
      <c r="AN20" s="204"/>
      <c r="AO20" s="202" t="s">
        <v>15</v>
      </c>
      <c r="AP20" s="203"/>
      <c r="AQ20" s="203"/>
      <c r="AR20" s="203"/>
      <c r="AS20" s="204"/>
      <c r="AT20" s="202" t="s">
        <v>16</v>
      </c>
      <c r="AU20" s="203"/>
      <c r="AV20" s="203"/>
      <c r="AW20" s="203"/>
      <c r="AX20" s="204"/>
      <c r="AY20" s="202" t="s">
        <v>17</v>
      </c>
      <c r="AZ20" s="203"/>
      <c r="BA20" s="203"/>
      <c r="BB20" s="203"/>
      <c r="BC20" s="204"/>
    </row>
    <row r="21" spans="1:55" s="16" customFormat="1" ht="183.75" customHeight="1" x14ac:dyDescent="0.2">
      <c r="A21" s="198"/>
      <c r="B21" s="198"/>
      <c r="C21" s="198"/>
      <c r="D21" s="198"/>
      <c r="E21" s="13" t="s">
        <v>161</v>
      </c>
      <c r="F21" s="13" t="s">
        <v>162</v>
      </c>
      <c r="G21" s="13" t="s">
        <v>163</v>
      </c>
      <c r="H21" s="13" t="s">
        <v>164</v>
      </c>
      <c r="I21" s="13" t="s">
        <v>165</v>
      </c>
      <c r="J21" s="13" t="s">
        <v>161</v>
      </c>
      <c r="K21" s="13" t="s">
        <v>162</v>
      </c>
      <c r="L21" s="13" t="s">
        <v>163</v>
      </c>
      <c r="M21" s="13" t="s">
        <v>164</v>
      </c>
      <c r="N21" s="13" t="s">
        <v>165</v>
      </c>
      <c r="O21" s="13" t="s">
        <v>161</v>
      </c>
      <c r="P21" s="13" t="s">
        <v>162</v>
      </c>
      <c r="Q21" s="13" t="s">
        <v>163</v>
      </c>
      <c r="R21" s="13" t="s">
        <v>164</v>
      </c>
      <c r="S21" s="13" t="s">
        <v>165</v>
      </c>
      <c r="T21" s="13" t="s">
        <v>161</v>
      </c>
      <c r="U21" s="13" t="s">
        <v>162</v>
      </c>
      <c r="V21" s="13" t="s">
        <v>163</v>
      </c>
      <c r="W21" s="13" t="s">
        <v>164</v>
      </c>
      <c r="X21" s="13" t="s">
        <v>165</v>
      </c>
      <c r="Y21" s="13" t="s">
        <v>161</v>
      </c>
      <c r="Z21" s="13" t="s">
        <v>162</v>
      </c>
      <c r="AA21" s="13" t="s">
        <v>163</v>
      </c>
      <c r="AB21" s="13" t="s">
        <v>164</v>
      </c>
      <c r="AC21" s="13" t="s">
        <v>165</v>
      </c>
      <c r="AD21" s="198"/>
      <c r="AE21" s="13" t="s">
        <v>161</v>
      </c>
      <c r="AF21" s="13" t="s">
        <v>162</v>
      </c>
      <c r="AG21" s="13" t="s">
        <v>163</v>
      </c>
      <c r="AH21" s="13" t="s">
        <v>164</v>
      </c>
      <c r="AI21" s="13" t="s">
        <v>165</v>
      </c>
      <c r="AJ21" s="13" t="s">
        <v>161</v>
      </c>
      <c r="AK21" s="13" t="s">
        <v>162</v>
      </c>
      <c r="AL21" s="13" t="s">
        <v>163</v>
      </c>
      <c r="AM21" s="13" t="s">
        <v>164</v>
      </c>
      <c r="AN21" s="13" t="s">
        <v>165</v>
      </c>
      <c r="AO21" s="13" t="s">
        <v>161</v>
      </c>
      <c r="AP21" s="13" t="s">
        <v>162</v>
      </c>
      <c r="AQ21" s="13" t="s">
        <v>163</v>
      </c>
      <c r="AR21" s="13" t="s">
        <v>164</v>
      </c>
      <c r="AS21" s="13" t="s">
        <v>165</v>
      </c>
      <c r="AT21" s="13" t="s">
        <v>161</v>
      </c>
      <c r="AU21" s="13" t="s">
        <v>162</v>
      </c>
      <c r="AV21" s="13" t="s">
        <v>163</v>
      </c>
      <c r="AW21" s="13" t="s">
        <v>164</v>
      </c>
      <c r="AX21" s="13" t="s">
        <v>165</v>
      </c>
      <c r="AY21" s="13" t="s">
        <v>161</v>
      </c>
      <c r="AZ21" s="13" t="s">
        <v>162</v>
      </c>
      <c r="BA21" s="13" t="s">
        <v>163</v>
      </c>
      <c r="BB21" s="13" t="s">
        <v>164</v>
      </c>
      <c r="BC21" s="13" t="s">
        <v>165</v>
      </c>
    </row>
    <row r="22" spans="1:55" s="14" customFormat="1" ht="12.75" x14ac:dyDescent="0.2">
      <c r="A22" s="15">
        <v>1</v>
      </c>
      <c r="B22" s="15">
        <v>2</v>
      </c>
      <c r="C22" s="15">
        <v>3</v>
      </c>
      <c r="D22" s="15">
        <v>4</v>
      </c>
      <c r="E22" s="15" t="s">
        <v>53</v>
      </c>
      <c r="F22" s="15" t="s">
        <v>54</v>
      </c>
      <c r="G22" s="15" t="s">
        <v>55</v>
      </c>
      <c r="H22" s="15" t="s">
        <v>56</v>
      </c>
      <c r="I22" s="15" t="s">
        <v>57</v>
      </c>
      <c r="J22" s="15" t="s">
        <v>60</v>
      </c>
      <c r="K22" s="15" t="s">
        <v>61</v>
      </c>
      <c r="L22" s="15" t="s">
        <v>62</v>
      </c>
      <c r="M22" s="15" t="s">
        <v>63</v>
      </c>
      <c r="N22" s="15" t="s">
        <v>64</v>
      </c>
      <c r="O22" s="15" t="s">
        <v>67</v>
      </c>
      <c r="P22" s="15" t="s">
        <v>68</v>
      </c>
      <c r="Q22" s="15" t="s">
        <v>69</v>
      </c>
      <c r="R22" s="15" t="s">
        <v>70</v>
      </c>
      <c r="S22" s="15" t="s">
        <v>71</v>
      </c>
      <c r="T22" s="15" t="s">
        <v>74</v>
      </c>
      <c r="U22" s="15" t="s">
        <v>75</v>
      </c>
      <c r="V22" s="15" t="s">
        <v>76</v>
      </c>
      <c r="W22" s="15" t="s">
        <v>77</v>
      </c>
      <c r="X22" s="15" t="s">
        <v>78</v>
      </c>
      <c r="Y22" s="15" t="s">
        <v>81</v>
      </c>
      <c r="Z22" s="15" t="s">
        <v>82</v>
      </c>
      <c r="AA22" s="15" t="s">
        <v>83</v>
      </c>
      <c r="AB22" s="15" t="s">
        <v>84</v>
      </c>
      <c r="AC22" s="15" t="s">
        <v>85</v>
      </c>
      <c r="AD22" s="15" t="s">
        <v>166</v>
      </c>
      <c r="AE22" s="15" t="s">
        <v>131</v>
      </c>
      <c r="AF22" s="15" t="s">
        <v>132</v>
      </c>
      <c r="AG22" s="15" t="s">
        <v>133</v>
      </c>
      <c r="AH22" s="15" t="s">
        <v>134</v>
      </c>
      <c r="AI22" s="15" t="s">
        <v>135</v>
      </c>
      <c r="AJ22" s="15" t="s">
        <v>167</v>
      </c>
      <c r="AK22" s="15" t="s">
        <v>168</v>
      </c>
      <c r="AL22" s="15" t="s">
        <v>169</v>
      </c>
      <c r="AM22" s="15" t="s">
        <v>170</v>
      </c>
      <c r="AN22" s="15" t="s">
        <v>171</v>
      </c>
      <c r="AO22" s="15" t="s">
        <v>172</v>
      </c>
      <c r="AP22" s="15" t="s">
        <v>173</v>
      </c>
      <c r="AQ22" s="15" t="s">
        <v>174</v>
      </c>
      <c r="AR22" s="15" t="s">
        <v>175</v>
      </c>
      <c r="AS22" s="15" t="s">
        <v>176</v>
      </c>
      <c r="AT22" s="15" t="s">
        <v>177</v>
      </c>
      <c r="AU22" s="15" t="s">
        <v>178</v>
      </c>
      <c r="AV22" s="15" t="s">
        <v>179</v>
      </c>
      <c r="AW22" s="15" t="s">
        <v>180</v>
      </c>
      <c r="AX22" s="15" t="s">
        <v>181</v>
      </c>
      <c r="AY22" s="15" t="s">
        <v>182</v>
      </c>
      <c r="AZ22" s="15" t="s">
        <v>183</v>
      </c>
      <c r="BA22" s="15" t="s">
        <v>184</v>
      </c>
      <c r="BB22" s="15" t="s">
        <v>185</v>
      </c>
      <c r="BC22" s="15" t="s">
        <v>186</v>
      </c>
    </row>
    <row r="23" spans="1:55" s="4" customFormat="1" ht="31.5" x14ac:dyDescent="0.2">
      <c r="A23" s="100">
        <v>0</v>
      </c>
      <c r="B23" s="100" t="s">
        <v>28</v>
      </c>
      <c r="C23" s="144" t="s">
        <v>27</v>
      </c>
      <c r="D23" s="147">
        <f>E23</f>
        <v>2.0329733999999999</v>
      </c>
      <c r="E23" s="80">
        <f>E24+E25+E26</f>
        <v>2.0329733999999999</v>
      </c>
      <c r="F23" s="80">
        <f>F24+F25+F26</f>
        <v>0</v>
      </c>
      <c r="G23" s="80">
        <f t="shared" ref="G23:I23" si="0">G24+G25+G26</f>
        <v>1.764</v>
      </c>
      <c r="H23" s="80">
        <f t="shared" si="0"/>
        <v>0</v>
      </c>
      <c r="I23" s="80">
        <f t="shared" si="0"/>
        <v>0.26897339999999997</v>
      </c>
      <c r="J23" s="80">
        <f>N23+M23+L23+K23</f>
        <v>0.13448669999999999</v>
      </c>
      <c r="K23" s="80">
        <v>0</v>
      </c>
      <c r="L23" s="80">
        <f>L25</f>
        <v>0</v>
      </c>
      <c r="M23" s="80">
        <v>0</v>
      </c>
      <c r="N23" s="80">
        <f>N26</f>
        <v>0.13448669999999999</v>
      </c>
      <c r="O23" s="80">
        <f>S23+R23+Q23+P23</f>
        <v>1.8984867000000001</v>
      </c>
      <c r="P23" s="80">
        <v>0</v>
      </c>
      <c r="Q23" s="80">
        <f>Q25</f>
        <v>1.764</v>
      </c>
      <c r="R23" s="80">
        <v>0</v>
      </c>
      <c r="S23" s="80">
        <f>S26</f>
        <v>0.13448669999999999</v>
      </c>
      <c r="T23" s="80">
        <v>0</v>
      </c>
      <c r="U23" s="80">
        <v>0</v>
      </c>
      <c r="V23" s="80">
        <v>0</v>
      </c>
      <c r="W23" s="80">
        <v>0</v>
      </c>
      <c r="X23" s="80">
        <v>0</v>
      </c>
      <c r="Y23" s="80">
        <v>0</v>
      </c>
      <c r="Z23" s="80">
        <v>0</v>
      </c>
      <c r="AA23" s="80">
        <v>0</v>
      </c>
      <c r="AB23" s="80">
        <v>0</v>
      </c>
      <c r="AC23" s="80">
        <v>0</v>
      </c>
      <c r="AD23" s="147">
        <f>AE23</f>
        <v>1.6663716393442622</v>
      </c>
      <c r="AE23" s="80">
        <f>AE24+AE25+AE26</f>
        <v>1.6663716393442622</v>
      </c>
      <c r="AF23" s="80">
        <f>AF24+AF25+AF26</f>
        <v>0</v>
      </c>
      <c r="AG23" s="80">
        <f t="shared" ref="AG23" si="1">AG24+AG25+AG26</f>
        <v>1.4459016393442623</v>
      </c>
      <c r="AH23" s="80">
        <f t="shared" ref="AH23" si="2">AH24+AH25+AH26</f>
        <v>0</v>
      </c>
      <c r="AI23" s="80">
        <f t="shared" ref="AI23" si="3">AI24+AI25+AI26</f>
        <v>0.22046999999999997</v>
      </c>
      <c r="AJ23" s="80">
        <f>AN23+AM23+AL23+AK23</f>
        <v>0.11023499999999999</v>
      </c>
      <c r="AK23" s="80">
        <v>0</v>
      </c>
      <c r="AL23" s="80">
        <f>AL25</f>
        <v>0</v>
      </c>
      <c r="AM23" s="80">
        <v>0</v>
      </c>
      <c r="AN23" s="80">
        <f>AN26</f>
        <v>0.11023499999999999</v>
      </c>
      <c r="AO23" s="80">
        <f>AS23+AR23+AQ23+AP23</f>
        <v>1.5561366393442624</v>
      </c>
      <c r="AP23" s="80">
        <v>0</v>
      </c>
      <c r="AQ23" s="80">
        <f>AQ25</f>
        <v>1.4459016393442623</v>
      </c>
      <c r="AR23" s="80">
        <v>0</v>
      </c>
      <c r="AS23" s="80">
        <f>AS26</f>
        <v>0.11023499999999999</v>
      </c>
      <c r="AT23" s="148"/>
      <c r="AU23" s="148"/>
      <c r="AV23" s="148"/>
      <c r="AW23" s="148"/>
      <c r="AX23" s="148"/>
      <c r="AY23" s="80">
        <v>0</v>
      </c>
      <c r="AZ23" s="80">
        <v>0</v>
      </c>
      <c r="BA23" s="80">
        <v>0</v>
      </c>
      <c r="BB23" s="80">
        <v>0</v>
      </c>
      <c r="BC23" s="80">
        <v>0</v>
      </c>
    </row>
    <row r="24" spans="1:55" s="4" customFormat="1" ht="67.5" customHeight="1" x14ac:dyDescent="0.2">
      <c r="A24" s="100" t="s">
        <v>278</v>
      </c>
      <c r="B24" s="100" t="s">
        <v>279</v>
      </c>
      <c r="C24" s="144" t="s">
        <v>27</v>
      </c>
      <c r="D24" s="147">
        <f>E24</f>
        <v>0</v>
      </c>
      <c r="E24" s="80">
        <f>F24+G24+H24+I24</f>
        <v>0</v>
      </c>
      <c r="F24" s="80">
        <f>K24+P24+U24+Z24</f>
        <v>0</v>
      </c>
      <c r="G24" s="80">
        <f t="shared" ref="G24:H24" si="4">L24+Q24+V24+AA24</f>
        <v>0</v>
      </c>
      <c r="H24" s="80">
        <f t="shared" si="4"/>
        <v>0</v>
      </c>
      <c r="I24" s="80">
        <f>N24+S24+X24+AC24</f>
        <v>0</v>
      </c>
      <c r="J24" s="80">
        <v>0</v>
      </c>
      <c r="K24" s="80">
        <v>0</v>
      </c>
      <c r="L24" s="80">
        <v>0</v>
      </c>
      <c r="M24" s="80">
        <v>0</v>
      </c>
      <c r="N24" s="80">
        <v>0</v>
      </c>
      <c r="O24" s="80">
        <v>0</v>
      </c>
      <c r="P24" s="80">
        <v>0</v>
      </c>
      <c r="Q24" s="80">
        <v>0</v>
      </c>
      <c r="R24" s="80">
        <v>0</v>
      </c>
      <c r="S24" s="80">
        <v>0</v>
      </c>
      <c r="T24" s="80"/>
      <c r="U24" s="80"/>
      <c r="V24" s="80"/>
      <c r="W24" s="80"/>
      <c r="X24" s="80"/>
      <c r="Y24" s="80">
        <v>0</v>
      </c>
      <c r="Z24" s="80">
        <v>0</v>
      </c>
      <c r="AA24" s="80">
        <v>0</v>
      </c>
      <c r="AB24" s="80">
        <v>0</v>
      </c>
      <c r="AC24" s="80">
        <v>0</v>
      </c>
      <c r="AD24" s="147">
        <f>AE24</f>
        <v>0</v>
      </c>
      <c r="AE24" s="80">
        <f>AF24+AG24+AH24+AI24</f>
        <v>0</v>
      </c>
      <c r="AF24" s="80">
        <f>AK24+AP24+AU24+AZ24</f>
        <v>0</v>
      </c>
      <c r="AG24" s="80">
        <f t="shared" ref="AG24:AG28" si="5">AL24+AQ24+AV24+BA24</f>
        <v>0</v>
      </c>
      <c r="AH24" s="80">
        <f t="shared" ref="AH24:AH28" si="6">AM24+AR24+AW24+BB24</f>
        <v>0</v>
      </c>
      <c r="AI24" s="80">
        <f>AN24+AS24+AX24+BC24</f>
        <v>0</v>
      </c>
      <c r="AJ24" s="80">
        <v>0</v>
      </c>
      <c r="AK24" s="80">
        <v>0</v>
      </c>
      <c r="AL24" s="80">
        <v>0</v>
      </c>
      <c r="AM24" s="80">
        <v>0</v>
      </c>
      <c r="AN24" s="80">
        <v>0</v>
      </c>
      <c r="AO24" s="80">
        <v>0</v>
      </c>
      <c r="AP24" s="80">
        <v>0</v>
      </c>
      <c r="AQ24" s="80">
        <v>0</v>
      </c>
      <c r="AR24" s="80">
        <v>0</v>
      </c>
      <c r="AS24" s="80">
        <v>0</v>
      </c>
      <c r="AT24" s="148"/>
      <c r="AU24" s="148"/>
      <c r="AV24" s="148"/>
      <c r="AW24" s="148"/>
      <c r="AX24" s="148"/>
      <c r="AY24" s="80">
        <v>0</v>
      </c>
      <c r="AZ24" s="80">
        <v>0</v>
      </c>
      <c r="BA24" s="80">
        <v>0</v>
      </c>
      <c r="BB24" s="80">
        <v>0</v>
      </c>
      <c r="BC24" s="80">
        <v>0</v>
      </c>
    </row>
    <row r="25" spans="1:55" s="4" customFormat="1" ht="47.25" x14ac:dyDescent="0.2">
      <c r="A25" s="100" t="s">
        <v>276</v>
      </c>
      <c r="B25" s="100" t="s">
        <v>274</v>
      </c>
      <c r="C25" s="144" t="s">
        <v>27</v>
      </c>
      <c r="D25" s="147">
        <f t="shared" ref="D25:D38" si="7">E25</f>
        <v>1.764</v>
      </c>
      <c r="E25" s="80">
        <f>F25+G25+H25+I25</f>
        <v>1.764</v>
      </c>
      <c r="F25" s="80">
        <f>K25+P25+U25+Z25</f>
        <v>0</v>
      </c>
      <c r="G25" s="80">
        <f t="shared" ref="G25:G28" si="8">L25+Q25+V25+AA25</f>
        <v>1.764</v>
      </c>
      <c r="H25" s="80">
        <f t="shared" ref="H25:H28" si="9">M25+R25+W25+AB25</f>
        <v>0</v>
      </c>
      <c r="I25" s="80">
        <f>N25+S25+X25+AC25</f>
        <v>0</v>
      </c>
      <c r="J25" s="80">
        <f>L25</f>
        <v>0</v>
      </c>
      <c r="K25" s="80">
        <v>0</v>
      </c>
      <c r="L25" s="80">
        <f>L34</f>
        <v>0</v>
      </c>
      <c r="M25" s="80">
        <v>0</v>
      </c>
      <c r="N25" s="80">
        <v>0</v>
      </c>
      <c r="O25" s="80">
        <f>Q25</f>
        <v>1.764</v>
      </c>
      <c r="P25" s="80">
        <v>0</v>
      </c>
      <c r="Q25" s="80">
        <f>Q34</f>
        <v>1.764</v>
      </c>
      <c r="R25" s="80">
        <v>0</v>
      </c>
      <c r="S25" s="80">
        <v>0</v>
      </c>
      <c r="T25" s="80"/>
      <c r="U25" s="80"/>
      <c r="V25" s="80"/>
      <c r="W25" s="80"/>
      <c r="X25" s="80"/>
      <c r="Y25" s="80">
        <v>0</v>
      </c>
      <c r="Z25" s="80">
        <v>0</v>
      </c>
      <c r="AA25" s="80">
        <v>0</v>
      </c>
      <c r="AB25" s="80">
        <v>0</v>
      </c>
      <c r="AC25" s="80">
        <v>0</v>
      </c>
      <c r="AD25" s="147">
        <f t="shared" ref="AD25:AD38" si="10">AE25</f>
        <v>1.4459016393442623</v>
      </c>
      <c r="AE25" s="80">
        <f>AF25+AG25+AH25+AI25</f>
        <v>1.4459016393442623</v>
      </c>
      <c r="AF25" s="80">
        <f>AK25+AP25+AU25+AZ25</f>
        <v>0</v>
      </c>
      <c r="AG25" s="80">
        <f t="shared" si="5"/>
        <v>1.4459016393442623</v>
      </c>
      <c r="AH25" s="80">
        <f t="shared" si="6"/>
        <v>0</v>
      </c>
      <c r="AI25" s="80">
        <f>AN25+AS25+AX25+BC25</f>
        <v>0</v>
      </c>
      <c r="AJ25" s="80">
        <f>AL25</f>
        <v>0</v>
      </c>
      <c r="AK25" s="80">
        <v>0</v>
      </c>
      <c r="AL25" s="80">
        <f>AL34</f>
        <v>0</v>
      </c>
      <c r="AM25" s="80">
        <v>0</v>
      </c>
      <c r="AN25" s="80">
        <v>0</v>
      </c>
      <c r="AO25" s="80">
        <f>AQ25</f>
        <v>1.4459016393442623</v>
      </c>
      <c r="AP25" s="80">
        <v>0</v>
      </c>
      <c r="AQ25" s="80">
        <f>AQ34</f>
        <v>1.4459016393442623</v>
      </c>
      <c r="AR25" s="80">
        <v>0</v>
      </c>
      <c r="AS25" s="80">
        <v>0</v>
      </c>
      <c r="AT25" s="148"/>
      <c r="AU25" s="148"/>
      <c r="AV25" s="148"/>
      <c r="AW25" s="148"/>
      <c r="AX25" s="148"/>
      <c r="AY25" s="80">
        <v>0</v>
      </c>
      <c r="AZ25" s="80">
        <v>0</v>
      </c>
      <c r="BA25" s="80">
        <v>0</v>
      </c>
      <c r="BB25" s="80">
        <v>0</v>
      </c>
      <c r="BC25" s="80">
        <v>0</v>
      </c>
    </row>
    <row r="26" spans="1:55" s="4" customFormat="1" ht="51.75" customHeight="1" x14ac:dyDescent="0.2">
      <c r="A26" s="100" t="s">
        <v>277</v>
      </c>
      <c r="B26" s="100" t="s">
        <v>275</v>
      </c>
      <c r="C26" s="144" t="s">
        <v>27</v>
      </c>
      <c r="D26" s="147">
        <f t="shared" si="7"/>
        <v>0.26897339999999997</v>
      </c>
      <c r="E26" s="80">
        <f t="shared" ref="E26:E27" si="11">F26+G26+H26+I26</f>
        <v>0.26897339999999997</v>
      </c>
      <c r="F26" s="80">
        <f t="shared" ref="F26:F28" si="12">K26+P26+U26+Z26</f>
        <v>0</v>
      </c>
      <c r="G26" s="80">
        <f t="shared" si="8"/>
        <v>0</v>
      </c>
      <c r="H26" s="80">
        <f t="shared" si="9"/>
        <v>0</v>
      </c>
      <c r="I26" s="80">
        <f t="shared" ref="I26:I27" si="13">N26+S26+X26+AC26</f>
        <v>0.26897339999999997</v>
      </c>
      <c r="J26" s="80">
        <f>N26</f>
        <v>0.13448669999999999</v>
      </c>
      <c r="K26" s="80">
        <v>0</v>
      </c>
      <c r="L26" s="80">
        <v>0</v>
      </c>
      <c r="M26" s="80">
        <v>0</v>
      </c>
      <c r="N26" s="80">
        <f>N36</f>
        <v>0.13448669999999999</v>
      </c>
      <c r="O26" s="80">
        <f>S26</f>
        <v>0.13448669999999999</v>
      </c>
      <c r="P26" s="80">
        <v>0</v>
      </c>
      <c r="Q26" s="80">
        <v>0</v>
      </c>
      <c r="R26" s="80">
        <v>0</v>
      </c>
      <c r="S26" s="80">
        <f>S36</f>
        <v>0.13448669999999999</v>
      </c>
      <c r="T26" s="80"/>
      <c r="U26" s="80"/>
      <c r="V26" s="80"/>
      <c r="W26" s="80"/>
      <c r="X26" s="80"/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147">
        <f t="shared" si="10"/>
        <v>0.22046999999999997</v>
      </c>
      <c r="AE26" s="80">
        <f t="shared" ref="AE26:AE27" si="14">AF26+AG26+AH26+AI26</f>
        <v>0.22046999999999997</v>
      </c>
      <c r="AF26" s="80">
        <f t="shared" ref="AF26:AF28" si="15">AK26+AP26+AU26+AZ26</f>
        <v>0</v>
      </c>
      <c r="AG26" s="80">
        <f t="shared" si="5"/>
        <v>0</v>
      </c>
      <c r="AH26" s="80">
        <f t="shared" si="6"/>
        <v>0</v>
      </c>
      <c r="AI26" s="80">
        <f t="shared" ref="AI26:AI27" si="16">AN26+AS26+AX26+BC26</f>
        <v>0.22046999999999997</v>
      </c>
      <c r="AJ26" s="80">
        <f>AN26</f>
        <v>0.11023499999999999</v>
      </c>
      <c r="AK26" s="80">
        <v>0</v>
      </c>
      <c r="AL26" s="80">
        <v>0</v>
      </c>
      <c r="AM26" s="80">
        <v>0</v>
      </c>
      <c r="AN26" s="80">
        <f>AN36</f>
        <v>0.11023499999999999</v>
      </c>
      <c r="AO26" s="80">
        <f>AS26</f>
        <v>0.11023499999999999</v>
      </c>
      <c r="AP26" s="80">
        <v>0</v>
      </c>
      <c r="AQ26" s="80">
        <v>0</v>
      </c>
      <c r="AR26" s="80">
        <v>0</v>
      </c>
      <c r="AS26" s="80">
        <f>AS36</f>
        <v>0.11023499999999999</v>
      </c>
      <c r="AT26" s="148"/>
      <c r="AU26" s="148"/>
      <c r="AV26" s="148"/>
      <c r="AW26" s="148"/>
      <c r="AX26" s="148"/>
      <c r="AY26" s="80">
        <v>0</v>
      </c>
      <c r="AZ26" s="80">
        <v>0</v>
      </c>
      <c r="BA26" s="80">
        <v>0</v>
      </c>
      <c r="BB26" s="80">
        <v>0</v>
      </c>
      <c r="BC26" s="80">
        <v>0</v>
      </c>
    </row>
    <row r="27" spans="1:55" s="4" customFormat="1" ht="28.5" customHeight="1" x14ac:dyDescent="0.2">
      <c r="A27" s="100">
        <v>1</v>
      </c>
      <c r="B27" s="100" t="s">
        <v>333</v>
      </c>
      <c r="C27" s="144" t="s">
        <v>27</v>
      </c>
      <c r="D27" s="147">
        <f t="shared" si="7"/>
        <v>2.0329733999999999</v>
      </c>
      <c r="E27" s="80">
        <f t="shared" si="11"/>
        <v>2.0329733999999999</v>
      </c>
      <c r="F27" s="80">
        <f t="shared" si="12"/>
        <v>0</v>
      </c>
      <c r="G27" s="80">
        <f t="shared" si="8"/>
        <v>1.764</v>
      </c>
      <c r="H27" s="80">
        <f t="shared" si="9"/>
        <v>0</v>
      </c>
      <c r="I27" s="80">
        <f t="shared" si="13"/>
        <v>0.26897339999999997</v>
      </c>
      <c r="J27" s="80">
        <f>L27+N27</f>
        <v>0.13448669999999999</v>
      </c>
      <c r="K27" s="80">
        <v>0</v>
      </c>
      <c r="L27" s="80">
        <f>L34</f>
        <v>0</v>
      </c>
      <c r="M27" s="80">
        <v>0</v>
      </c>
      <c r="N27" s="80">
        <f>N36</f>
        <v>0.13448669999999999</v>
      </c>
      <c r="O27" s="80">
        <f>Q27+S27</f>
        <v>1.8984867000000001</v>
      </c>
      <c r="P27" s="80">
        <v>0</v>
      </c>
      <c r="Q27" s="80">
        <f>Q34</f>
        <v>1.764</v>
      </c>
      <c r="R27" s="80">
        <v>0</v>
      </c>
      <c r="S27" s="80">
        <f>S36</f>
        <v>0.13448669999999999</v>
      </c>
      <c r="T27" s="43"/>
      <c r="U27" s="43"/>
      <c r="V27" s="43"/>
      <c r="W27" s="43"/>
      <c r="X27" s="43"/>
      <c r="Y27" s="80">
        <v>0</v>
      </c>
      <c r="Z27" s="80">
        <v>0</v>
      </c>
      <c r="AA27" s="80">
        <v>0</v>
      </c>
      <c r="AB27" s="80">
        <v>0</v>
      </c>
      <c r="AC27" s="80">
        <v>0</v>
      </c>
      <c r="AD27" s="147">
        <f t="shared" si="10"/>
        <v>1.6663716393442622</v>
      </c>
      <c r="AE27" s="80">
        <f t="shared" si="14"/>
        <v>1.6663716393442622</v>
      </c>
      <c r="AF27" s="80">
        <f t="shared" si="15"/>
        <v>0</v>
      </c>
      <c r="AG27" s="80">
        <f t="shared" si="5"/>
        <v>1.4459016393442623</v>
      </c>
      <c r="AH27" s="80">
        <f t="shared" si="6"/>
        <v>0</v>
      </c>
      <c r="AI27" s="80">
        <f t="shared" si="16"/>
        <v>0.22046999999999997</v>
      </c>
      <c r="AJ27" s="80">
        <f>AL27+AN27</f>
        <v>0.11023499999999999</v>
      </c>
      <c r="AK27" s="80">
        <v>0</v>
      </c>
      <c r="AL27" s="80">
        <f>AL34</f>
        <v>0</v>
      </c>
      <c r="AM27" s="80">
        <v>0</v>
      </c>
      <c r="AN27" s="80">
        <f>AN36</f>
        <v>0.11023499999999999</v>
      </c>
      <c r="AO27" s="80">
        <f>AQ27+AS27</f>
        <v>1.5561366393442624</v>
      </c>
      <c r="AP27" s="80">
        <v>0</v>
      </c>
      <c r="AQ27" s="80">
        <f>AQ34</f>
        <v>1.4459016393442623</v>
      </c>
      <c r="AR27" s="80">
        <v>0</v>
      </c>
      <c r="AS27" s="80">
        <f>AS36</f>
        <v>0.11023499999999999</v>
      </c>
      <c r="AT27" s="148"/>
      <c r="AU27" s="148"/>
      <c r="AV27" s="148"/>
      <c r="AW27" s="148"/>
      <c r="AX27" s="148"/>
      <c r="AY27" s="80">
        <v>0</v>
      </c>
      <c r="AZ27" s="80">
        <v>0</v>
      </c>
      <c r="BA27" s="80">
        <v>0</v>
      </c>
      <c r="BB27" s="80">
        <v>0</v>
      </c>
      <c r="BC27" s="80">
        <v>0</v>
      </c>
    </row>
    <row r="28" spans="1:55" s="4" customFormat="1" ht="63.75" customHeight="1" x14ac:dyDescent="0.2">
      <c r="A28" s="103" t="s">
        <v>280</v>
      </c>
      <c r="B28" s="100" t="s">
        <v>21</v>
      </c>
      <c r="C28" s="145" t="s">
        <v>27</v>
      </c>
      <c r="D28" s="147">
        <f t="shared" si="7"/>
        <v>0</v>
      </c>
      <c r="E28" s="80">
        <f>F28+G28+H28+I28</f>
        <v>0</v>
      </c>
      <c r="F28" s="80">
        <f t="shared" si="12"/>
        <v>0</v>
      </c>
      <c r="G28" s="80">
        <f t="shared" si="8"/>
        <v>0</v>
      </c>
      <c r="H28" s="80">
        <f t="shared" si="9"/>
        <v>0</v>
      </c>
      <c r="I28" s="80">
        <f>N28+S28+X28+AC28</f>
        <v>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80">
        <v>0</v>
      </c>
      <c r="R28" s="80">
        <v>0</v>
      </c>
      <c r="S28" s="80">
        <v>0</v>
      </c>
      <c r="T28" s="43"/>
      <c r="U28" s="43"/>
      <c r="V28" s="43"/>
      <c r="W28" s="43"/>
      <c r="X28" s="43"/>
      <c r="Y28" s="80">
        <v>0</v>
      </c>
      <c r="Z28" s="80">
        <v>0</v>
      </c>
      <c r="AA28" s="80">
        <v>0</v>
      </c>
      <c r="AB28" s="80">
        <v>0</v>
      </c>
      <c r="AC28" s="80">
        <v>0</v>
      </c>
      <c r="AD28" s="147">
        <f t="shared" si="10"/>
        <v>0</v>
      </c>
      <c r="AE28" s="80">
        <f>AF28+AG28+AH28+AI28</f>
        <v>0</v>
      </c>
      <c r="AF28" s="80">
        <f t="shared" si="15"/>
        <v>0</v>
      </c>
      <c r="AG28" s="80">
        <f t="shared" si="5"/>
        <v>0</v>
      </c>
      <c r="AH28" s="80">
        <f t="shared" si="6"/>
        <v>0</v>
      </c>
      <c r="AI28" s="80">
        <f>AN28+AS28+AX28+BC28</f>
        <v>0</v>
      </c>
      <c r="AJ28" s="80">
        <f t="shared" ref="AJ28:AS28" si="17">AJ29+AJ30+AJ31</f>
        <v>0</v>
      </c>
      <c r="AK28" s="80">
        <f t="shared" si="17"/>
        <v>0</v>
      </c>
      <c r="AL28" s="80">
        <f t="shared" si="17"/>
        <v>0</v>
      </c>
      <c r="AM28" s="80">
        <f t="shared" si="17"/>
        <v>0</v>
      </c>
      <c r="AN28" s="80">
        <f>AN29+AN30+AN31</f>
        <v>0</v>
      </c>
      <c r="AO28" s="80">
        <f>AO29+AO30+AO31</f>
        <v>0</v>
      </c>
      <c r="AP28" s="80">
        <f t="shared" si="17"/>
        <v>0</v>
      </c>
      <c r="AQ28" s="80">
        <f t="shared" si="17"/>
        <v>0</v>
      </c>
      <c r="AR28" s="80">
        <f t="shared" si="17"/>
        <v>0</v>
      </c>
      <c r="AS28" s="80">
        <f t="shared" si="17"/>
        <v>0</v>
      </c>
      <c r="AT28" s="148"/>
      <c r="AU28" s="148"/>
      <c r="AV28" s="148"/>
      <c r="AW28" s="148"/>
      <c r="AX28" s="148"/>
      <c r="AY28" s="80">
        <v>0</v>
      </c>
      <c r="AZ28" s="80">
        <v>0</v>
      </c>
      <c r="BA28" s="80">
        <v>0</v>
      </c>
      <c r="BB28" s="80">
        <v>0</v>
      </c>
      <c r="BC28" s="80">
        <v>0</v>
      </c>
    </row>
    <row r="29" spans="1:55" s="4" customFormat="1" ht="117" customHeight="1" x14ac:dyDescent="0.2">
      <c r="A29" s="104" t="s">
        <v>334</v>
      </c>
      <c r="B29" s="100" t="s">
        <v>335</v>
      </c>
      <c r="C29" s="145" t="s">
        <v>27</v>
      </c>
      <c r="D29" s="147">
        <f t="shared" si="7"/>
        <v>0</v>
      </c>
      <c r="E29" s="43">
        <f>SUM(E30:E33)</f>
        <v>0</v>
      </c>
      <c r="F29" s="43">
        <f>SUM(F30:F33)</f>
        <v>0</v>
      </c>
      <c r="G29" s="43">
        <f t="shared" ref="G29:I29" si="18">SUM(G30:G33)</f>
        <v>0</v>
      </c>
      <c r="H29" s="43">
        <f t="shared" si="18"/>
        <v>0</v>
      </c>
      <c r="I29" s="43">
        <f t="shared" si="18"/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43"/>
      <c r="U29" s="43"/>
      <c r="V29" s="43"/>
      <c r="W29" s="43"/>
      <c r="X29" s="43"/>
      <c r="Y29" s="80">
        <v>0</v>
      </c>
      <c r="Z29" s="80">
        <v>0</v>
      </c>
      <c r="AA29" s="80">
        <v>0</v>
      </c>
      <c r="AB29" s="80">
        <v>0</v>
      </c>
      <c r="AC29" s="80">
        <v>0</v>
      </c>
      <c r="AD29" s="147">
        <f t="shared" si="10"/>
        <v>0</v>
      </c>
      <c r="AE29" s="43">
        <f>SUM(AE30:AE33)</f>
        <v>0</v>
      </c>
      <c r="AF29" s="43">
        <f>SUM(AF30:AF33)</f>
        <v>0</v>
      </c>
      <c r="AG29" s="43">
        <f t="shared" ref="AG29" si="19">SUM(AG30:AG33)</f>
        <v>0</v>
      </c>
      <c r="AH29" s="43">
        <f t="shared" ref="AH29" si="20">SUM(AH30:AH33)</f>
        <v>0</v>
      </c>
      <c r="AI29" s="43">
        <f t="shared" ref="AI29" si="21">SUM(AI30:AI33)</f>
        <v>0</v>
      </c>
      <c r="AJ29" s="80">
        <f t="shared" ref="AJ29:AS29" si="22">AJ30+AJ31+AJ32</f>
        <v>0</v>
      </c>
      <c r="AK29" s="80">
        <f t="shared" si="22"/>
        <v>0</v>
      </c>
      <c r="AL29" s="80">
        <f t="shared" si="22"/>
        <v>0</v>
      </c>
      <c r="AM29" s="80">
        <f t="shared" si="22"/>
        <v>0</v>
      </c>
      <c r="AN29" s="80">
        <f t="shared" si="22"/>
        <v>0</v>
      </c>
      <c r="AO29" s="80">
        <f>AO30+AO31+AO32</f>
        <v>0</v>
      </c>
      <c r="AP29" s="80">
        <f t="shared" si="22"/>
        <v>0</v>
      </c>
      <c r="AQ29" s="80">
        <f t="shared" si="22"/>
        <v>0</v>
      </c>
      <c r="AR29" s="80">
        <f t="shared" si="22"/>
        <v>0</v>
      </c>
      <c r="AS29" s="80">
        <f t="shared" si="22"/>
        <v>0</v>
      </c>
      <c r="AT29" s="148"/>
      <c r="AU29" s="148"/>
      <c r="AV29" s="148"/>
      <c r="AW29" s="148"/>
      <c r="AX29" s="148"/>
      <c r="AY29" s="80">
        <v>0</v>
      </c>
      <c r="AZ29" s="80">
        <v>0</v>
      </c>
      <c r="BA29" s="80">
        <v>0</v>
      </c>
      <c r="BB29" s="80">
        <v>0</v>
      </c>
      <c r="BC29" s="80">
        <v>0</v>
      </c>
    </row>
    <row r="30" spans="1:55" s="4" customFormat="1" ht="31.5" x14ac:dyDescent="0.2">
      <c r="A30" s="100" t="s">
        <v>24</v>
      </c>
      <c r="B30" s="100" t="s">
        <v>25</v>
      </c>
      <c r="C30" s="145" t="s">
        <v>27</v>
      </c>
      <c r="D30" s="147">
        <f t="shared" si="7"/>
        <v>0</v>
      </c>
      <c r="E30" s="148">
        <f>F30+G30+H30+I30</f>
        <v>0</v>
      </c>
      <c r="F30" s="148">
        <f>K30+P30+U30+Z30</f>
        <v>0</v>
      </c>
      <c r="G30" s="148">
        <f t="shared" ref="G30:I30" si="23">L30+Q30+V30+AA30</f>
        <v>0</v>
      </c>
      <c r="H30" s="148">
        <f t="shared" si="23"/>
        <v>0</v>
      </c>
      <c r="I30" s="148">
        <f t="shared" si="23"/>
        <v>0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80">
        <v>0</v>
      </c>
      <c r="P30" s="80">
        <v>0</v>
      </c>
      <c r="Q30" s="80">
        <v>0</v>
      </c>
      <c r="R30" s="80">
        <v>0</v>
      </c>
      <c r="S30" s="80">
        <v>0</v>
      </c>
      <c r="T30" s="148"/>
      <c r="U30" s="148"/>
      <c r="V30" s="148"/>
      <c r="W30" s="148"/>
      <c r="X30" s="148"/>
      <c r="Y30" s="80">
        <v>0</v>
      </c>
      <c r="Z30" s="80">
        <v>0</v>
      </c>
      <c r="AA30" s="80">
        <v>0</v>
      </c>
      <c r="AB30" s="80">
        <v>0</v>
      </c>
      <c r="AC30" s="80">
        <v>0</v>
      </c>
      <c r="AD30" s="147">
        <f t="shared" si="10"/>
        <v>0</v>
      </c>
      <c r="AE30" s="148">
        <f>AF30+AG30+AH30+AI30</f>
        <v>0</v>
      </c>
      <c r="AF30" s="148">
        <f>AK30+AP30+AU30+AZ30</f>
        <v>0</v>
      </c>
      <c r="AG30" s="148">
        <f t="shared" ref="AG30:AG34" si="24">AL30+AQ30+AV30+BA30</f>
        <v>0</v>
      </c>
      <c r="AH30" s="148">
        <f t="shared" ref="AH30:AH34" si="25">AM30+AR30+AW30+BB30</f>
        <v>0</v>
      </c>
      <c r="AI30" s="148">
        <f t="shared" ref="AI30:AI34" si="26">AN30+AS30+AX30+BC30</f>
        <v>0</v>
      </c>
      <c r="AJ30" s="80">
        <f t="shared" ref="AJ30:AS30" si="27">AJ31+AJ32+AJ33</f>
        <v>0</v>
      </c>
      <c r="AK30" s="80">
        <f t="shared" si="27"/>
        <v>0</v>
      </c>
      <c r="AL30" s="80">
        <f t="shared" si="27"/>
        <v>0</v>
      </c>
      <c r="AM30" s="80">
        <f t="shared" si="27"/>
        <v>0</v>
      </c>
      <c r="AN30" s="80">
        <f t="shared" si="27"/>
        <v>0</v>
      </c>
      <c r="AO30" s="80">
        <f>AO31+AO32+AO33</f>
        <v>0</v>
      </c>
      <c r="AP30" s="80">
        <f t="shared" si="27"/>
        <v>0</v>
      </c>
      <c r="AQ30" s="80">
        <f t="shared" si="27"/>
        <v>0</v>
      </c>
      <c r="AR30" s="80">
        <f t="shared" si="27"/>
        <v>0</v>
      </c>
      <c r="AS30" s="80">
        <f t="shared" si="27"/>
        <v>0</v>
      </c>
      <c r="AT30" s="148"/>
      <c r="AU30" s="148"/>
      <c r="AV30" s="148"/>
      <c r="AW30" s="148"/>
      <c r="AX30" s="148"/>
      <c r="AY30" s="80">
        <v>0</v>
      </c>
      <c r="AZ30" s="80">
        <v>0</v>
      </c>
      <c r="BA30" s="80">
        <v>0</v>
      </c>
      <c r="BB30" s="80">
        <v>0</v>
      </c>
      <c r="BC30" s="80">
        <v>0</v>
      </c>
    </row>
    <row r="31" spans="1:55" s="4" customFormat="1" ht="146.25" customHeight="1" x14ac:dyDescent="0.2">
      <c r="A31" s="100" t="s">
        <v>336</v>
      </c>
      <c r="B31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107" t="str">
        <f>П10!C29</f>
        <v>P_4</v>
      </c>
      <c r="D31" s="147">
        <f t="shared" si="7"/>
        <v>0</v>
      </c>
      <c r="E31" s="147">
        <f t="shared" ref="E31:E38" si="28">F31+G31+H31+I31</f>
        <v>0</v>
      </c>
      <c r="F31" s="147">
        <f t="shared" ref="F31:F38" si="29">K31+P31+U31+Z31</f>
        <v>0</v>
      </c>
      <c r="G31" s="147">
        <f t="shared" ref="G31:G38" si="30">L31+Q31+V31+AA31</f>
        <v>0</v>
      </c>
      <c r="H31" s="148">
        <f t="shared" ref="H31:H36" si="31">M31+R31+W31+AB31</f>
        <v>0</v>
      </c>
      <c r="I31" s="148">
        <f t="shared" ref="I31:I38" si="32">N31+S31+X31+AC31</f>
        <v>0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80">
        <v>0</v>
      </c>
      <c r="P31" s="80">
        <v>0</v>
      </c>
      <c r="Q31" s="80">
        <v>0</v>
      </c>
      <c r="R31" s="80">
        <v>0</v>
      </c>
      <c r="S31" s="80">
        <v>0</v>
      </c>
      <c r="T31" s="148"/>
      <c r="U31" s="148"/>
      <c r="V31" s="148"/>
      <c r="W31" s="148"/>
      <c r="X31" s="148"/>
      <c r="Y31" s="80">
        <v>0</v>
      </c>
      <c r="Z31" s="80">
        <v>0</v>
      </c>
      <c r="AA31" s="80">
        <v>0</v>
      </c>
      <c r="AB31" s="80">
        <v>0</v>
      </c>
      <c r="AC31" s="80">
        <v>0</v>
      </c>
      <c r="AD31" s="147">
        <f t="shared" si="10"/>
        <v>0</v>
      </c>
      <c r="AE31" s="147">
        <f t="shared" ref="AE31:AE33" si="33">AF31+AG31+AH31+AI31</f>
        <v>0</v>
      </c>
      <c r="AF31" s="147">
        <f t="shared" ref="AF31:AF33" si="34">AK31+AP31+AU31+AZ31</f>
        <v>0</v>
      </c>
      <c r="AG31" s="147">
        <f t="shared" si="24"/>
        <v>0</v>
      </c>
      <c r="AH31" s="148">
        <f t="shared" si="25"/>
        <v>0</v>
      </c>
      <c r="AI31" s="148">
        <f t="shared" si="26"/>
        <v>0</v>
      </c>
      <c r="AJ31" s="80">
        <f t="shared" ref="AJ31:AS31" si="35">AJ32+AJ33+AJ34</f>
        <v>0</v>
      </c>
      <c r="AK31" s="80">
        <f t="shared" si="35"/>
        <v>0</v>
      </c>
      <c r="AL31" s="80">
        <f t="shared" si="35"/>
        <v>0</v>
      </c>
      <c r="AM31" s="80">
        <f t="shared" si="35"/>
        <v>0</v>
      </c>
      <c r="AN31" s="80">
        <v>0</v>
      </c>
      <c r="AO31" s="80">
        <f>AS31+AR31+AQ31+AP31</f>
        <v>0</v>
      </c>
      <c r="AP31" s="80">
        <f t="shared" si="35"/>
        <v>0</v>
      </c>
      <c r="AQ31" s="80">
        <v>0</v>
      </c>
      <c r="AR31" s="80">
        <f t="shared" si="35"/>
        <v>0</v>
      </c>
      <c r="AS31" s="80">
        <v>0</v>
      </c>
      <c r="AT31" s="148"/>
      <c r="AU31" s="148"/>
      <c r="AV31" s="148"/>
      <c r="AW31" s="148"/>
      <c r="AX31" s="148"/>
      <c r="AY31" s="80">
        <v>0</v>
      </c>
      <c r="AZ31" s="80">
        <v>0</v>
      </c>
      <c r="BA31" s="80">
        <v>0</v>
      </c>
      <c r="BB31" s="80">
        <v>0</v>
      </c>
      <c r="BC31" s="80">
        <v>0</v>
      </c>
    </row>
    <row r="32" spans="1:55" s="4" customFormat="1" ht="144.75" customHeight="1" x14ac:dyDescent="0.2">
      <c r="A32" s="110" t="s">
        <v>337</v>
      </c>
      <c r="B32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7" t="str">
        <f>П10!C30</f>
        <v>P_5</v>
      </c>
      <c r="D32" s="147">
        <f t="shared" si="7"/>
        <v>0</v>
      </c>
      <c r="E32" s="147">
        <f t="shared" si="28"/>
        <v>0</v>
      </c>
      <c r="F32" s="147">
        <f t="shared" si="29"/>
        <v>0</v>
      </c>
      <c r="G32" s="147">
        <f t="shared" si="30"/>
        <v>0</v>
      </c>
      <c r="H32" s="148">
        <f t="shared" si="31"/>
        <v>0</v>
      </c>
      <c r="I32" s="148">
        <f t="shared" si="32"/>
        <v>0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80">
        <v>0</v>
      </c>
      <c r="P32" s="80">
        <v>0</v>
      </c>
      <c r="Q32" s="80">
        <v>0</v>
      </c>
      <c r="R32" s="80">
        <v>0</v>
      </c>
      <c r="S32" s="80">
        <v>0</v>
      </c>
      <c r="T32" s="148"/>
      <c r="U32" s="148"/>
      <c r="V32" s="148"/>
      <c r="W32" s="148"/>
      <c r="X32" s="148"/>
      <c r="Y32" s="80">
        <v>0</v>
      </c>
      <c r="Z32" s="80">
        <v>0</v>
      </c>
      <c r="AA32" s="80">
        <v>0</v>
      </c>
      <c r="AB32" s="80">
        <v>0</v>
      </c>
      <c r="AC32" s="80">
        <v>0</v>
      </c>
      <c r="AD32" s="147">
        <f t="shared" si="10"/>
        <v>0</v>
      </c>
      <c r="AE32" s="147">
        <f t="shared" si="33"/>
        <v>0</v>
      </c>
      <c r="AF32" s="147">
        <f t="shared" si="34"/>
        <v>0</v>
      </c>
      <c r="AG32" s="147">
        <f t="shared" si="24"/>
        <v>0</v>
      </c>
      <c r="AH32" s="148">
        <f t="shared" si="25"/>
        <v>0</v>
      </c>
      <c r="AI32" s="148">
        <f t="shared" si="26"/>
        <v>0</v>
      </c>
      <c r="AJ32" s="80">
        <f t="shared" ref="AJ32:AS32" si="36">AJ33+AJ34+AJ35</f>
        <v>0</v>
      </c>
      <c r="AK32" s="80">
        <f t="shared" si="36"/>
        <v>0</v>
      </c>
      <c r="AL32" s="80">
        <f t="shared" si="36"/>
        <v>0</v>
      </c>
      <c r="AM32" s="80">
        <f t="shared" si="36"/>
        <v>0</v>
      </c>
      <c r="AN32" s="80">
        <v>0</v>
      </c>
      <c r="AO32" s="80">
        <f t="shared" ref="AO32:AO33" si="37">AS32+AR32+AQ32+AP32</f>
        <v>0</v>
      </c>
      <c r="AP32" s="80">
        <f t="shared" si="36"/>
        <v>0</v>
      </c>
      <c r="AQ32" s="80">
        <v>0</v>
      </c>
      <c r="AR32" s="80">
        <f t="shared" si="36"/>
        <v>0</v>
      </c>
      <c r="AS32" s="80">
        <v>0</v>
      </c>
      <c r="AT32" s="148"/>
      <c r="AU32" s="148"/>
      <c r="AV32" s="148"/>
      <c r="AW32" s="148"/>
      <c r="AX32" s="148"/>
      <c r="AY32" s="80">
        <v>0</v>
      </c>
      <c r="AZ32" s="80">
        <v>0</v>
      </c>
      <c r="BA32" s="80">
        <v>0</v>
      </c>
      <c r="BB32" s="80">
        <v>0</v>
      </c>
      <c r="BC32" s="80">
        <v>0</v>
      </c>
    </row>
    <row r="33" spans="1:55" s="4" customFormat="1" ht="70.5" customHeight="1" x14ac:dyDescent="0.2">
      <c r="A33" s="110" t="s">
        <v>266</v>
      </c>
      <c r="B33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107" t="str">
        <f>П10!C31</f>
        <v>P_1</v>
      </c>
      <c r="D33" s="147">
        <f t="shared" si="7"/>
        <v>0</v>
      </c>
      <c r="E33" s="147">
        <f t="shared" si="28"/>
        <v>0</v>
      </c>
      <c r="F33" s="147">
        <f t="shared" si="29"/>
        <v>0</v>
      </c>
      <c r="G33" s="147">
        <f t="shared" si="30"/>
        <v>0</v>
      </c>
      <c r="H33" s="148">
        <f t="shared" si="31"/>
        <v>0</v>
      </c>
      <c r="I33" s="148">
        <f t="shared" si="32"/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148"/>
      <c r="U33" s="148"/>
      <c r="V33" s="148"/>
      <c r="W33" s="148"/>
      <c r="X33" s="148"/>
      <c r="Y33" s="80">
        <v>0</v>
      </c>
      <c r="Z33" s="80">
        <v>0</v>
      </c>
      <c r="AA33" s="80">
        <v>0</v>
      </c>
      <c r="AB33" s="80">
        <v>0</v>
      </c>
      <c r="AC33" s="80">
        <v>0</v>
      </c>
      <c r="AD33" s="147">
        <f t="shared" si="10"/>
        <v>0</v>
      </c>
      <c r="AE33" s="147">
        <f t="shared" si="33"/>
        <v>0</v>
      </c>
      <c r="AF33" s="147">
        <f t="shared" si="34"/>
        <v>0</v>
      </c>
      <c r="AG33" s="147">
        <f t="shared" si="24"/>
        <v>0</v>
      </c>
      <c r="AH33" s="148">
        <f t="shared" si="25"/>
        <v>0</v>
      </c>
      <c r="AI33" s="147">
        <f>AN33+AS33+AX33+BC33</f>
        <v>0</v>
      </c>
      <c r="AJ33" s="80">
        <f t="shared" ref="AJ33:AS33" si="38">AJ34+AJ35+AJ36</f>
        <v>0</v>
      </c>
      <c r="AK33" s="80">
        <f t="shared" si="38"/>
        <v>0</v>
      </c>
      <c r="AL33" s="80">
        <f t="shared" si="38"/>
        <v>0</v>
      </c>
      <c r="AM33" s="80">
        <f t="shared" si="38"/>
        <v>0</v>
      </c>
      <c r="AN33" s="80">
        <v>0</v>
      </c>
      <c r="AO33" s="80">
        <f t="shared" si="37"/>
        <v>0</v>
      </c>
      <c r="AP33" s="80">
        <f t="shared" si="38"/>
        <v>0</v>
      </c>
      <c r="AQ33" s="80">
        <v>0</v>
      </c>
      <c r="AR33" s="80">
        <f t="shared" si="38"/>
        <v>0</v>
      </c>
      <c r="AS33" s="80">
        <v>0</v>
      </c>
      <c r="AT33" s="148"/>
      <c r="AU33" s="148"/>
      <c r="AV33" s="148"/>
      <c r="AW33" s="148"/>
      <c r="AX33" s="148"/>
      <c r="AY33" s="80">
        <v>0</v>
      </c>
      <c r="AZ33" s="80">
        <v>0</v>
      </c>
      <c r="BA33" s="80">
        <v>0</v>
      </c>
      <c r="BB33" s="80">
        <v>0</v>
      </c>
      <c r="BC33" s="80">
        <v>0</v>
      </c>
    </row>
    <row r="34" spans="1:55" s="4" customFormat="1" ht="45" customHeight="1" x14ac:dyDescent="0.2">
      <c r="A34" s="113" t="s">
        <v>267</v>
      </c>
      <c r="B34" s="110" t="s">
        <v>268</v>
      </c>
      <c r="C34" s="146" t="s">
        <v>27</v>
      </c>
      <c r="D34" s="147">
        <f t="shared" si="7"/>
        <v>1.764</v>
      </c>
      <c r="E34" s="147">
        <f>F34+G34+H34+I34</f>
        <v>1.764</v>
      </c>
      <c r="F34" s="147">
        <f>K34+P34+U34+Z34</f>
        <v>0</v>
      </c>
      <c r="G34" s="147">
        <f t="shared" si="30"/>
        <v>1.764</v>
      </c>
      <c r="H34" s="148">
        <f t="shared" si="31"/>
        <v>0</v>
      </c>
      <c r="I34" s="148">
        <f t="shared" si="32"/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121">
        <f>P34+Q34+R34+S34</f>
        <v>1.764</v>
      </c>
      <c r="P34" s="148">
        <v>0</v>
      </c>
      <c r="Q34" s="121">
        <f>Q35</f>
        <v>1.764</v>
      </c>
      <c r="R34" s="148">
        <v>0</v>
      </c>
      <c r="S34" s="148">
        <v>0</v>
      </c>
      <c r="T34" s="118"/>
      <c r="U34" s="118"/>
      <c r="V34" s="118"/>
      <c r="W34" s="118"/>
      <c r="X34" s="118"/>
      <c r="Y34" s="80">
        <v>0</v>
      </c>
      <c r="Z34" s="80">
        <v>0</v>
      </c>
      <c r="AA34" s="80">
        <v>0</v>
      </c>
      <c r="AB34" s="80">
        <v>0</v>
      </c>
      <c r="AC34" s="80">
        <v>0</v>
      </c>
      <c r="AD34" s="147">
        <f t="shared" si="10"/>
        <v>1.4459016393442623</v>
      </c>
      <c r="AE34" s="147">
        <f>AF34+AG34+AH34+AI34</f>
        <v>1.4459016393442623</v>
      </c>
      <c r="AF34" s="147">
        <f>AK34+AP34+AU34+AZ34</f>
        <v>0</v>
      </c>
      <c r="AG34" s="147">
        <f t="shared" si="24"/>
        <v>1.4459016393442623</v>
      </c>
      <c r="AH34" s="148">
        <f t="shared" si="25"/>
        <v>0</v>
      </c>
      <c r="AI34" s="147">
        <f>AN34+AS34+AX34+BC34</f>
        <v>0</v>
      </c>
      <c r="AJ34" s="80">
        <f t="shared" ref="AJ34:AN34" si="39">AJ35+AJ36+AJ37</f>
        <v>0</v>
      </c>
      <c r="AK34" s="80">
        <f t="shared" si="39"/>
        <v>0</v>
      </c>
      <c r="AL34" s="80">
        <f t="shared" si="39"/>
        <v>0</v>
      </c>
      <c r="AM34" s="80">
        <f t="shared" si="39"/>
        <v>0</v>
      </c>
      <c r="AN34" s="80">
        <f>AN35</f>
        <v>0</v>
      </c>
      <c r="AO34" s="80">
        <f>AP34+AQ34+AR34+AS34</f>
        <v>1.4459016393442623</v>
      </c>
      <c r="AP34" s="80">
        <f t="shared" ref="AP34" si="40">AP35+AP36+AP37</f>
        <v>0</v>
      </c>
      <c r="AQ34" s="80">
        <f>AQ35</f>
        <v>1.4459016393442623</v>
      </c>
      <c r="AR34" s="80">
        <f t="shared" ref="AR34:AS34" si="41">AR35+AR36+AR37</f>
        <v>0</v>
      </c>
      <c r="AS34" s="80">
        <f>AS35</f>
        <v>0</v>
      </c>
      <c r="AT34" s="118"/>
      <c r="AU34" s="118"/>
      <c r="AV34" s="118"/>
      <c r="AW34" s="118"/>
      <c r="AX34" s="118"/>
      <c r="AY34" s="80">
        <v>0</v>
      </c>
      <c r="AZ34" s="80">
        <v>0</v>
      </c>
      <c r="BA34" s="80">
        <v>0</v>
      </c>
      <c r="BB34" s="80">
        <v>0</v>
      </c>
      <c r="BC34" s="80">
        <v>0</v>
      </c>
    </row>
    <row r="35" spans="1:55" s="4" customFormat="1" ht="86.25" customHeight="1" x14ac:dyDescent="0.2">
      <c r="A35" s="113" t="s">
        <v>269</v>
      </c>
      <c r="B35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112" t="str">
        <f>П10!C33</f>
        <v>P_9</v>
      </c>
      <c r="D35" s="147">
        <f t="shared" si="7"/>
        <v>1.764</v>
      </c>
      <c r="E35" s="147">
        <f>F35+G35+H35+I35</f>
        <v>1.764</v>
      </c>
      <c r="F35" s="147">
        <f>K35+P35+U35+Z35</f>
        <v>0</v>
      </c>
      <c r="G35" s="147">
        <f>L35+Q35+V35+AA35</f>
        <v>1.764</v>
      </c>
      <c r="H35" s="147">
        <f>M35+R35+W35+AB35</f>
        <v>0</v>
      </c>
      <c r="I35" s="147">
        <f>N35+S35+X35+AC35</f>
        <v>0</v>
      </c>
      <c r="J35" s="80">
        <v>0</v>
      </c>
      <c r="K35" s="80">
        <v>0</v>
      </c>
      <c r="L35" s="80">
        <v>0</v>
      </c>
      <c r="M35" s="80">
        <v>0</v>
      </c>
      <c r="N35" s="80">
        <v>0</v>
      </c>
      <c r="O35" s="121">
        <f>P35+Q35+R35+S35</f>
        <v>1.764</v>
      </c>
      <c r="P35" s="148">
        <v>0</v>
      </c>
      <c r="Q35" s="121">
        <f>П10!L33</f>
        <v>1.764</v>
      </c>
      <c r="R35" s="148">
        <v>0</v>
      </c>
      <c r="S35" s="148">
        <v>0</v>
      </c>
      <c r="T35" s="118"/>
      <c r="U35" s="118"/>
      <c r="V35" s="118"/>
      <c r="W35" s="118"/>
      <c r="X35" s="118"/>
      <c r="Y35" s="80">
        <v>0</v>
      </c>
      <c r="Z35" s="80">
        <v>0</v>
      </c>
      <c r="AA35" s="80">
        <v>0</v>
      </c>
      <c r="AB35" s="80">
        <v>0</v>
      </c>
      <c r="AC35" s="80">
        <v>0</v>
      </c>
      <c r="AD35" s="147">
        <f t="shared" si="10"/>
        <v>1.4459016393442623</v>
      </c>
      <c r="AE35" s="147">
        <f>AF35+AG35+AH35+AI35</f>
        <v>1.4459016393442623</v>
      </c>
      <c r="AF35" s="147">
        <f>AK35+AP35+AU35+AZ35</f>
        <v>0</v>
      </c>
      <c r="AG35" s="147">
        <f>AL35+AQ35+AV35+BA35</f>
        <v>1.4459016393442623</v>
      </c>
      <c r="AH35" s="147">
        <f>AM35+AR35+AW35+BB35</f>
        <v>0</v>
      </c>
      <c r="AI35" s="147">
        <f>AN35+AS35+AX35+BC35</f>
        <v>0</v>
      </c>
      <c r="AJ35" s="80">
        <f t="shared" ref="AJ35:AN35" si="42">AJ36+AJ37+AJ38</f>
        <v>0</v>
      </c>
      <c r="AK35" s="80">
        <f t="shared" si="42"/>
        <v>0</v>
      </c>
      <c r="AL35" s="80">
        <f t="shared" si="42"/>
        <v>0</v>
      </c>
      <c r="AM35" s="80">
        <f t="shared" si="42"/>
        <v>0</v>
      </c>
      <c r="AN35" s="80">
        <v>0</v>
      </c>
      <c r="AO35" s="80">
        <f>AQ35</f>
        <v>1.4459016393442623</v>
      </c>
      <c r="AP35" s="80">
        <f t="shared" ref="AP35" si="43">AP36+AP37+AP38</f>
        <v>0</v>
      </c>
      <c r="AQ35" s="80">
        <f>O35/1.22</f>
        <v>1.4459016393442623</v>
      </c>
      <c r="AR35" s="80">
        <f t="shared" ref="AR35:AS35" si="44">AR36+AR37+AR38</f>
        <v>0</v>
      </c>
      <c r="AS35" s="80">
        <v>0</v>
      </c>
      <c r="AT35" s="118"/>
      <c r="AU35" s="118"/>
      <c r="AV35" s="118"/>
      <c r="AW35" s="118"/>
      <c r="AX35" s="118"/>
      <c r="AY35" s="80">
        <v>0</v>
      </c>
      <c r="AZ35" s="80">
        <v>0</v>
      </c>
      <c r="BA35" s="80">
        <v>0</v>
      </c>
      <c r="BB35" s="80">
        <v>0</v>
      </c>
      <c r="BC35" s="80">
        <v>0</v>
      </c>
    </row>
    <row r="36" spans="1:55" s="4" customFormat="1" ht="31.5" x14ac:dyDescent="0.2">
      <c r="A36" s="113" t="s">
        <v>270</v>
      </c>
      <c r="B36" s="110" t="s">
        <v>271</v>
      </c>
      <c r="C36" s="146" t="s">
        <v>27</v>
      </c>
      <c r="D36" s="147">
        <f t="shared" si="7"/>
        <v>0.26897339999999997</v>
      </c>
      <c r="E36" s="147">
        <f>F36+G36+H36+I36</f>
        <v>0.26897339999999997</v>
      </c>
      <c r="F36" s="147">
        <f>K36+P36+U36+Z36</f>
        <v>0</v>
      </c>
      <c r="G36" s="147">
        <f>L36+Q36+V36+AA36</f>
        <v>0</v>
      </c>
      <c r="H36" s="147">
        <f t="shared" si="31"/>
        <v>0</v>
      </c>
      <c r="I36" s="147">
        <f>N36+S36+X36+AC36</f>
        <v>0.26897339999999997</v>
      </c>
      <c r="J36" s="80">
        <f>K36+L36+M36+N36</f>
        <v>0.13448669999999999</v>
      </c>
      <c r="K36" s="80">
        <v>0</v>
      </c>
      <c r="L36" s="80">
        <v>0</v>
      </c>
      <c r="M36" s="80">
        <v>0</v>
      </c>
      <c r="N36" s="80">
        <f>N37+N38+N39</f>
        <v>0.13448669999999999</v>
      </c>
      <c r="O36" s="80">
        <f>P36+Q36+R36+S36</f>
        <v>0.13448669999999999</v>
      </c>
      <c r="P36" s="80">
        <v>0</v>
      </c>
      <c r="Q36" s="80">
        <v>0</v>
      </c>
      <c r="R36" s="80">
        <v>0</v>
      </c>
      <c r="S36" s="80">
        <f>S38</f>
        <v>0.13448669999999999</v>
      </c>
      <c r="T36" s="118"/>
      <c r="U36" s="118"/>
      <c r="V36" s="118"/>
      <c r="W36" s="118"/>
      <c r="X36" s="118"/>
      <c r="Y36" s="80">
        <v>0</v>
      </c>
      <c r="Z36" s="80">
        <v>0</v>
      </c>
      <c r="AA36" s="80">
        <v>0</v>
      </c>
      <c r="AB36" s="80">
        <v>0</v>
      </c>
      <c r="AC36" s="80">
        <v>0</v>
      </c>
      <c r="AD36" s="147">
        <f>AE36</f>
        <v>0.22046999999999997</v>
      </c>
      <c r="AE36" s="147">
        <f>AF36+AG36+AH36+AI36</f>
        <v>0.22046999999999997</v>
      </c>
      <c r="AF36" s="147">
        <f>AK36+AP36+AU36+AZ36</f>
        <v>0</v>
      </c>
      <c r="AG36" s="147">
        <f>AL36+AQ36+AV36+BA36</f>
        <v>0</v>
      </c>
      <c r="AH36" s="147">
        <f t="shared" ref="AH36" si="45">AM36+AR36+AW36+BB36</f>
        <v>0</v>
      </c>
      <c r="AI36" s="147">
        <f>AN36+AS36+AX36+BC36</f>
        <v>0.22046999999999997</v>
      </c>
      <c r="AJ36" s="80">
        <f t="shared" ref="AJ36:AN36" si="46">AJ37+AJ38+AJ39</f>
        <v>0</v>
      </c>
      <c r="AK36" s="80">
        <f t="shared" si="46"/>
        <v>0</v>
      </c>
      <c r="AL36" s="80">
        <f t="shared" si="46"/>
        <v>0</v>
      </c>
      <c r="AM36" s="80">
        <f t="shared" si="46"/>
        <v>0</v>
      </c>
      <c r="AN36" s="80">
        <f t="shared" si="46"/>
        <v>0.11023499999999999</v>
      </c>
      <c r="AO36" s="80">
        <f>AS36</f>
        <v>0.11023499999999999</v>
      </c>
      <c r="AP36" s="80">
        <f t="shared" ref="AO36:AS36" si="47">AP37+AP38+AP39</f>
        <v>0</v>
      </c>
      <c r="AQ36" s="80">
        <f t="shared" si="47"/>
        <v>0</v>
      </c>
      <c r="AR36" s="80">
        <f t="shared" si="47"/>
        <v>0</v>
      </c>
      <c r="AS36" s="80">
        <f t="shared" si="47"/>
        <v>0.11023499999999999</v>
      </c>
      <c r="AT36" s="118"/>
      <c r="AU36" s="118"/>
      <c r="AV36" s="118"/>
      <c r="AW36" s="118"/>
      <c r="AX36" s="118"/>
      <c r="AY36" s="80">
        <v>0</v>
      </c>
      <c r="AZ36" s="80">
        <v>0</v>
      </c>
      <c r="BA36" s="80">
        <v>0</v>
      </c>
      <c r="BB36" s="80">
        <v>0</v>
      </c>
      <c r="BC36" s="80">
        <v>0</v>
      </c>
    </row>
    <row r="37" spans="1:55" s="4" customFormat="1" ht="31.5" x14ac:dyDescent="0.2">
      <c r="A37" s="113" t="s">
        <v>272</v>
      </c>
      <c r="B37" s="110" t="str">
        <f>П10!B35</f>
        <v>Приобретение генератора ЭД-150-Т400-1PKM26-ПОЖ</v>
      </c>
      <c r="C37" s="146" t="s">
        <v>264</v>
      </c>
      <c r="D37" s="147">
        <f t="shared" si="7"/>
        <v>0</v>
      </c>
      <c r="E37" s="147">
        <f t="shared" si="28"/>
        <v>0</v>
      </c>
      <c r="F37" s="147">
        <f t="shared" si="29"/>
        <v>0</v>
      </c>
      <c r="G37" s="147">
        <f t="shared" si="30"/>
        <v>0</v>
      </c>
      <c r="H37" s="147">
        <f>M37+R37+W37+AB37</f>
        <v>0</v>
      </c>
      <c r="I37" s="147">
        <f>N37+S37+X37+AC37</f>
        <v>0</v>
      </c>
      <c r="J37" s="80">
        <v>0</v>
      </c>
      <c r="K37" s="80">
        <v>0</v>
      </c>
      <c r="L37" s="80">
        <v>0</v>
      </c>
      <c r="M37" s="80">
        <v>0</v>
      </c>
      <c r="N37" s="80">
        <f>П10!J35</f>
        <v>0</v>
      </c>
      <c r="O37" s="80">
        <f t="shared" ref="O37:O39" si="48">P37+Q37+R37+S37</f>
        <v>0</v>
      </c>
      <c r="P37" s="80">
        <v>0</v>
      </c>
      <c r="Q37" s="80">
        <v>0</v>
      </c>
      <c r="R37" s="80">
        <v>0</v>
      </c>
      <c r="S37" s="80">
        <v>0</v>
      </c>
      <c r="T37" s="118"/>
      <c r="U37" s="118"/>
      <c r="V37" s="118"/>
      <c r="W37" s="118"/>
      <c r="X37" s="118"/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147">
        <f t="shared" si="10"/>
        <v>0</v>
      </c>
      <c r="AE37" s="147">
        <f t="shared" ref="AE37:AE38" si="49">AF37+AG37+AH37+AI37</f>
        <v>0</v>
      </c>
      <c r="AF37" s="147">
        <f t="shared" ref="AF37:AF38" si="50">AK37+AP37+AU37+AZ37</f>
        <v>0</v>
      </c>
      <c r="AG37" s="147">
        <f t="shared" ref="AG37:AG38" si="51">AL37+AQ37+AV37+BA37</f>
        <v>0</v>
      </c>
      <c r="AH37" s="147">
        <f>AM37+AR37+AW37+BB37</f>
        <v>0</v>
      </c>
      <c r="AI37" s="147">
        <f>AN37+AS37+AX37+BC37</f>
        <v>0</v>
      </c>
      <c r="AJ37" s="80">
        <f t="shared" ref="AJ37:AN37" si="52">AJ38+AJ39+AJ40</f>
        <v>0</v>
      </c>
      <c r="AK37" s="80">
        <f t="shared" si="52"/>
        <v>0</v>
      </c>
      <c r="AL37" s="80">
        <f t="shared" si="52"/>
        <v>0</v>
      </c>
      <c r="AM37" s="80">
        <f t="shared" si="52"/>
        <v>0</v>
      </c>
      <c r="AN37" s="80">
        <v>0</v>
      </c>
      <c r="AO37" s="80">
        <f>AS37+AR37+AQ37+AP37</f>
        <v>0</v>
      </c>
      <c r="AP37" s="80">
        <f t="shared" ref="AO37:AS37" si="53">AP38+AP39+AP40</f>
        <v>0</v>
      </c>
      <c r="AQ37" s="80">
        <f t="shared" si="53"/>
        <v>0</v>
      </c>
      <c r="AR37" s="80">
        <f t="shared" si="53"/>
        <v>0</v>
      </c>
      <c r="AS37" s="80">
        <v>0</v>
      </c>
      <c r="AT37" s="118"/>
      <c r="AU37" s="118"/>
      <c r="AV37" s="118"/>
      <c r="AW37" s="118"/>
      <c r="AX37" s="118"/>
      <c r="AY37" s="80">
        <v>0</v>
      </c>
      <c r="AZ37" s="80">
        <v>0</v>
      </c>
      <c r="BA37" s="80">
        <v>0</v>
      </c>
      <c r="BB37" s="80">
        <v>0</v>
      </c>
      <c r="BC37" s="80">
        <v>0</v>
      </c>
    </row>
    <row r="38" spans="1:55" s="4" customFormat="1" ht="31.5" x14ac:dyDescent="0.2">
      <c r="A38" s="113" t="s">
        <v>273</v>
      </c>
      <c r="B38" s="110" t="str">
        <f>П10!B36</f>
        <v>Приобретение легкового автомобиля LADA GRANTA</v>
      </c>
      <c r="C38" s="111" t="s">
        <v>265</v>
      </c>
      <c r="D38" s="147">
        <f t="shared" si="7"/>
        <v>0.26897339999999997</v>
      </c>
      <c r="E38" s="147">
        <f t="shared" si="28"/>
        <v>0.26897339999999997</v>
      </c>
      <c r="F38" s="147">
        <f t="shared" si="29"/>
        <v>0</v>
      </c>
      <c r="G38" s="147">
        <f t="shared" si="30"/>
        <v>0</v>
      </c>
      <c r="H38" s="147">
        <f>M38+R38+W38+AB38</f>
        <v>0</v>
      </c>
      <c r="I38" s="147">
        <f>N38+S38+X38+AC38</f>
        <v>0.26897339999999997</v>
      </c>
      <c r="J38" s="80">
        <f>K38+L38+M38+N38</f>
        <v>0.13448669999999999</v>
      </c>
      <c r="K38" s="80">
        <v>0</v>
      </c>
      <c r="L38" s="80">
        <v>0</v>
      </c>
      <c r="M38" s="80">
        <v>0</v>
      </c>
      <c r="N38" s="80">
        <f>П10!J36</f>
        <v>0.13448669999999999</v>
      </c>
      <c r="O38" s="80">
        <f t="shared" si="48"/>
        <v>0.13448669999999999</v>
      </c>
      <c r="P38" s="80">
        <v>0</v>
      </c>
      <c r="Q38" s="80">
        <v>0</v>
      </c>
      <c r="R38" s="80">
        <v>0</v>
      </c>
      <c r="S38" s="80">
        <f>П10!L36</f>
        <v>0.13448669999999999</v>
      </c>
      <c r="T38" s="118"/>
      <c r="U38" s="118"/>
      <c r="V38" s="118"/>
      <c r="W38" s="118"/>
      <c r="X38" s="118"/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147">
        <f t="shared" si="10"/>
        <v>0.22046999999999997</v>
      </c>
      <c r="AE38" s="147">
        <f t="shared" si="49"/>
        <v>0.22046999999999997</v>
      </c>
      <c r="AF38" s="147">
        <f t="shared" si="50"/>
        <v>0</v>
      </c>
      <c r="AG38" s="147">
        <f t="shared" si="51"/>
        <v>0</v>
      </c>
      <c r="AH38" s="147">
        <f>AM38+AR38+AW38+BB38</f>
        <v>0</v>
      </c>
      <c r="AI38" s="147">
        <f>AN38+AS38+AX38+BC38</f>
        <v>0.22046999999999997</v>
      </c>
      <c r="AJ38" s="80">
        <f t="shared" ref="AJ38:AN38" si="54">AJ39+AJ40+AJ41</f>
        <v>0</v>
      </c>
      <c r="AK38" s="80">
        <f t="shared" si="54"/>
        <v>0</v>
      </c>
      <c r="AL38" s="80">
        <f t="shared" si="54"/>
        <v>0</v>
      </c>
      <c r="AM38" s="80">
        <f t="shared" si="54"/>
        <v>0</v>
      </c>
      <c r="AN38" s="80">
        <f>N38/1.22</f>
        <v>0.11023499999999999</v>
      </c>
      <c r="AO38" s="80">
        <f t="shared" ref="AO38:AO39" si="55">AS38+AR38+AQ38+AP38</f>
        <v>0.11023499999999999</v>
      </c>
      <c r="AP38" s="80">
        <f t="shared" ref="AO38:AS38" si="56">AP39+AP40+AP41</f>
        <v>0</v>
      </c>
      <c r="AQ38" s="80">
        <f t="shared" si="56"/>
        <v>0</v>
      </c>
      <c r="AR38" s="80">
        <f t="shared" si="56"/>
        <v>0</v>
      </c>
      <c r="AS38" s="80">
        <f>S38/1.22</f>
        <v>0.11023499999999999</v>
      </c>
      <c r="AT38" s="118"/>
      <c r="AU38" s="118"/>
      <c r="AV38" s="118"/>
      <c r="AW38" s="118"/>
      <c r="AX38" s="118"/>
      <c r="AY38" s="80">
        <v>0</v>
      </c>
      <c r="AZ38" s="80">
        <v>0</v>
      </c>
      <c r="BA38" s="80">
        <v>0</v>
      </c>
      <c r="BB38" s="80">
        <v>0</v>
      </c>
      <c r="BC38" s="80">
        <v>0</v>
      </c>
    </row>
    <row r="39" spans="1:55" s="4" customFormat="1" ht="57.75" customHeight="1" x14ac:dyDescent="0.2">
      <c r="A39" s="113" t="s">
        <v>356</v>
      </c>
      <c r="B39" s="100" t="str">
        <f>П10!B37</f>
        <v>Приобретение Бурильно-крановая установка TAURUS 035A на базе ГАЗ (1шт.)</v>
      </c>
      <c r="C39" s="146" t="s">
        <v>351</v>
      </c>
      <c r="D39" s="147">
        <f t="shared" ref="D39" si="57">E39</f>
        <v>0</v>
      </c>
      <c r="E39" s="147">
        <f t="shared" ref="E39" si="58">F39+G39+H39+I39</f>
        <v>0</v>
      </c>
      <c r="F39" s="147">
        <f t="shared" ref="F39" si="59">K39+P39+U39+Z39</f>
        <v>0</v>
      </c>
      <c r="G39" s="147">
        <f t="shared" ref="G39" si="60">L39+Q39+V39+AA39</f>
        <v>0</v>
      </c>
      <c r="H39" s="147">
        <f>M39+R39+W39+AB39</f>
        <v>0</v>
      </c>
      <c r="I39" s="147">
        <f t="shared" ref="I39" si="61">N39+S39+X39+AC39</f>
        <v>0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f t="shared" si="48"/>
        <v>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  <c r="AG39" s="80">
        <v>0</v>
      </c>
      <c r="AH39" s="80">
        <v>0</v>
      </c>
      <c r="AI39" s="80">
        <v>0</v>
      </c>
      <c r="AJ39" s="80">
        <f t="shared" ref="AJ39:AN39" si="62">AJ40+AJ41+AJ42</f>
        <v>0</v>
      </c>
      <c r="AK39" s="80">
        <f t="shared" si="62"/>
        <v>0</v>
      </c>
      <c r="AL39" s="80">
        <f t="shared" si="62"/>
        <v>0</v>
      </c>
      <c r="AM39" s="80">
        <f t="shared" si="62"/>
        <v>0</v>
      </c>
      <c r="AN39" s="80">
        <f t="shared" si="62"/>
        <v>0</v>
      </c>
      <c r="AO39" s="80">
        <f t="shared" si="55"/>
        <v>0</v>
      </c>
      <c r="AP39" s="80">
        <f t="shared" ref="AO39:AS39" si="63">AP40+AP41+AP42</f>
        <v>0</v>
      </c>
      <c r="AQ39" s="80">
        <f t="shared" si="63"/>
        <v>0</v>
      </c>
      <c r="AR39" s="80">
        <f t="shared" si="63"/>
        <v>0</v>
      </c>
      <c r="AS39" s="80">
        <f t="shared" si="63"/>
        <v>0</v>
      </c>
    </row>
    <row r="40" spans="1:55" s="4" customFormat="1" ht="12.75" x14ac:dyDescent="0.2">
      <c r="AD40" s="16"/>
    </row>
    <row r="41" spans="1:55" s="4" customFormat="1" ht="12.75" x14ac:dyDescent="0.2">
      <c r="AD41" s="16"/>
    </row>
    <row r="42" spans="1:55" s="4" customFormat="1" ht="12.75" x14ac:dyDescent="0.2">
      <c r="AD42" s="16"/>
    </row>
  </sheetData>
  <mergeCells count="27">
    <mergeCell ref="AT20:AX20"/>
    <mergeCell ref="Y20:AC20"/>
    <mergeCell ref="AO20:AS20"/>
    <mergeCell ref="D18:AC18"/>
    <mergeCell ref="D20:D21"/>
    <mergeCell ref="J20:N20"/>
    <mergeCell ref="AD18:BC18"/>
    <mergeCell ref="AE20:AI20"/>
    <mergeCell ref="AY20:BC20"/>
    <mergeCell ref="AD20:AD21"/>
    <mergeCell ref="E19:AC19"/>
    <mergeCell ref="E20:I20"/>
    <mergeCell ref="O20:S20"/>
    <mergeCell ref="T20:X20"/>
    <mergeCell ref="AJ20:AN20"/>
    <mergeCell ref="AE19:BC19"/>
    <mergeCell ref="P1:S4"/>
    <mergeCell ref="H16:R16"/>
    <mergeCell ref="A6:S6"/>
    <mergeCell ref="A7:S7"/>
    <mergeCell ref="C18:C21"/>
    <mergeCell ref="B18:B21"/>
    <mergeCell ref="A18:A21"/>
    <mergeCell ref="F10:U10"/>
    <mergeCell ref="H15:X15"/>
    <mergeCell ref="F11:Q11"/>
    <mergeCell ref="A13:T13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AS39"/>
  <sheetViews>
    <sheetView zoomScale="70" zoomScaleNormal="70" workbookViewId="0">
      <selection activeCell="A7" sqref="A7:AE7"/>
    </sheetView>
  </sheetViews>
  <sheetFormatPr defaultColWidth="9.7109375" defaultRowHeight="15.75" x14ac:dyDescent="0.25"/>
  <cols>
    <col min="1" max="1" width="9.7109375" style="1" customWidth="1"/>
    <col min="2" max="2" width="35.7109375" style="1" customWidth="1"/>
    <col min="3" max="3" width="18.140625" style="1" customWidth="1"/>
    <col min="4" max="10" width="7.7109375" style="1" customWidth="1"/>
    <col min="11" max="11" width="8.85546875" style="1" customWidth="1"/>
    <col min="12" max="31" width="7.7109375" style="1" customWidth="1"/>
    <col min="32" max="16384" width="9.7109375" style="1"/>
  </cols>
  <sheetData>
    <row r="1" spans="1:32" s="2" customFormat="1" ht="11.25" x14ac:dyDescent="0.2">
      <c r="AD1" s="200" t="s">
        <v>187</v>
      </c>
      <c r="AE1" s="200"/>
    </row>
    <row r="2" spans="1:32" s="2" customFormat="1" ht="11.25" x14ac:dyDescent="0.2">
      <c r="AD2" s="200"/>
      <c r="AE2" s="200"/>
    </row>
    <row r="3" spans="1:32" s="2" customFormat="1" ht="11.25" x14ac:dyDescent="0.2">
      <c r="AD3" s="200"/>
      <c r="AE3" s="200"/>
    </row>
    <row r="4" spans="1:32" s="2" customFormat="1" ht="11.25" x14ac:dyDescent="0.2">
      <c r="AD4" s="200"/>
      <c r="AE4" s="200"/>
    </row>
    <row r="6" spans="1:32" s="3" customFormat="1" ht="18.75" x14ac:dyDescent="0.3">
      <c r="A6" s="201" t="s">
        <v>254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2" s="3" customFormat="1" ht="18.75" x14ac:dyDescent="0.3">
      <c r="A7" s="234" t="s">
        <v>371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</row>
    <row r="10" spans="1:32" ht="15.75" customHeight="1" x14ac:dyDescent="0.25">
      <c r="G10" s="264" t="s">
        <v>0</v>
      </c>
      <c r="H10" s="264"/>
      <c r="I10" s="264"/>
      <c r="J10" s="264"/>
      <c r="K10" s="264"/>
      <c r="L10" s="264"/>
      <c r="M10" s="264"/>
      <c r="N10" s="230" t="s">
        <v>26</v>
      </c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</row>
    <row r="11" spans="1:32" s="7" customFormat="1" ht="12.75" x14ac:dyDescent="0.2">
      <c r="I11" s="4"/>
      <c r="J11" s="4"/>
      <c r="K11" s="4"/>
      <c r="N11" s="205" t="s">
        <v>1</v>
      </c>
      <c r="O11" s="205"/>
      <c r="P11" s="205"/>
      <c r="Q11" s="205"/>
      <c r="R11" s="205"/>
      <c r="S11" s="205"/>
      <c r="T11" s="205"/>
      <c r="U11" s="205"/>
      <c r="V11" s="205"/>
      <c r="W11" s="205"/>
    </row>
    <row r="13" spans="1:32" x14ac:dyDescent="0.25">
      <c r="A13" s="199" t="s">
        <v>366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</row>
    <row r="15" spans="1:32" x14ac:dyDescent="0.25">
      <c r="C15" s="260" t="s">
        <v>2</v>
      </c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58" t="s">
        <v>245</v>
      </c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4"/>
    </row>
    <row r="16" spans="1:32" s="7" customFormat="1" ht="10.5" x14ac:dyDescent="0.2">
      <c r="P16" s="205"/>
      <c r="Q16" s="205"/>
      <c r="R16" s="205"/>
      <c r="S16" s="205"/>
      <c r="T16" s="205"/>
      <c r="U16" s="205"/>
      <c r="V16" s="205"/>
      <c r="W16" s="205"/>
    </row>
    <row r="18" spans="1:45" s="4" customFormat="1" ht="12.75" customHeight="1" x14ac:dyDescent="0.2">
      <c r="A18" s="196" t="s">
        <v>4</v>
      </c>
      <c r="B18" s="196" t="s">
        <v>5</v>
      </c>
      <c r="C18" s="196" t="s">
        <v>6</v>
      </c>
      <c r="D18" s="223" t="s">
        <v>188</v>
      </c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</row>
    <row r="19" spans="1:45" s="4" customFormat="1" ht="90.75" customHeight="1" x14ac:dyDescent="0.2">
      <c r="A19" s="197"/>
      <c r="B19" s="197"/>
      <c r="C19" s="197"/>
      <c r="D19" s="262" t="s">
        <v>189</v>
      </c>
      <c r="E19" s="262"/>
      <c r="F19" s="262"/>
      <c r="G19" s="262"/>
      <c r="H19" s="262"/>
      <c r="I19" s="262"/>
      <c r="J19" s="262"/>
      <c r="K19" s="262"/>
      <c r="L19" s="262"/>
      <c r="M19" s="262"/>
      <c r="N19" s="262" t="s">
        <v>211</v>
      </c>
      <c r="O19" s="262"/>
      <c r="P19" s="262"/>
      <c r="Q19" s="262"/>
      <c r="R19" s="262"/>
      <c r="S19" s="262"/>
      <c r="T19" s="262"/>
      <c r="U19" s="262"/>
      <c r="V19" s="262"/>
      <c r="W19" s="262"/>
      <c r="X19" s="262" t="s">
        <v>212</v>
      </c>
      <c r="Y19" s="262"/>
      <c r="Z19" s="262"/>
      <c r="AA19" s="262"/>
      <c r="AB19" s="262"/>
      <c r="AC19" s="262"/>
      <c r="AD19" s="262" t="s">
        <v>213</v>
      </c>
      <c r="AE19" s="262"/>
      <c r="AF19" s="262"/>
      <c r="AG19" s="262"/>
      <c r="AH19" s="262" t="s">
        <v>190</v>
      </c>
      <c r="AI19" s="262"/>
      <c r="AJ19" s="262"/>
      <c r="AK19" s="262"/>
      <c r="AL19" s="262"/>
      <c r="AM19" s="262"/>
      <c r="AN19" s="262" t="s">
        <v>191</v>
      </c>
      <c r="AO19" s="262"/>
      <c r="AP19" s="262"/>
      <c r="AQ19" s="262"/>
      <c r="AR19" s="262" t="s">
        <v>192</v>
      </c>
      <c r="AS19" s="262"/>
    </row>
    <row r="20" spans="1:45" s="4" customFormat="1" ht="229.5" customHeight="1" x14ac:dyDescent="0.2">
      <c r="A20" s="197"/>
      <c r="B20" s="197"/>
      <c r="C20" s="197"/>
      <c r="D20" s="265" t="s">
        <v>214</v>
      </c>
      <c r="E20" s="265"/>
      <c r="F20" s="265" t="s">
        <v>215</v>
      </c>
      <c r="G20" s="265"/>
      <c r="H20" s="265" t="s">
        <v>216</v>
      </c>
      <c r="I20" s="265"/>
      <c r="J20" s="265" t="s">
        <v>217</v>
      </c>
      <c r="K20" s="265"/>
      <c r="L20" s="265" t="s">
        <v>218</v>
      </c>
      <c r="M20" s="265"/>
      <c r="N20" s="265" t="s">
        <v>219</v>
      </c>
      <c r="O20" s="265"/>
      <c r="P20" s="265" t="s">
        <v>220</v>
      </c>
      <c r="Q20" s="265"/>
      <c r="R20" s="265" t="s">
        <v>221</v>
      </c>
      <c r="S20" s="265"/>
      <c r="T20" s="265" t="s">
        <v>222</v>
      </c>
      <c r="U20" s="265"/>
      <c r="V20" s="265" t="s">
        <v>223</v>
      </c>
      <c r="W20" s="265"/>
      <c r="X20" s="265" t="s">
        <v>224</v>
      </c>
      <c r="Y20" s="265"/>
      <c r="Z20" s="265" t="s">
        <v>225</v>
      </c>
      <c r="AA20" s="265"/>
      <c r="AB20" s="265" t="s">
        <v>226</v>
      </c>
      <c r="AC20" s="265"/>
      <c r="AD20" s="265" t="s">
        <v>227</v>
      </c>
      <c r="AE20" s="265"/>
      <c r="AF20" s="265" t="s">
        <v>228</v>
      </c>
      <c r="AG20" s="265"/>
      <c r="AH20" s="265" t="s">
        <v>229</v>
      </c>
      <c r="AI20" s="265"/>
      <c r="AJ20" s="265" t="s">
        <v>230</v>
      </c>
      <c r="AK20" s="265"/>
      <c r="AL20" s="265" t="s">
        <v>231</v>
      </c>
      <c r="AM20" s="265"/>
      <c r="AN20" s="265" t="s">
        <v>232</v>
      </c>
      <c r="AO20" s="265"/>
      <c r="AP20" s="265" t="s">
        <v>233</v>
      </c>
      <c r="AQ20" s="265"/>
      <c r="AR20" s="265" t="s">
        <v>234</v>
      </c>
      <c r="AS20" s="265"/>
    </row>
    <row r="21" spans="1:45" s="4" customFormat="1" ht="35.25" customHeight="1" x14ac:dyDescent="0.2">
      <c r="A21" s="198"/>
      <c r="B21" s="198"/>
      <c r="C21" s="198"/>
      <c r="D21" s="23" t="s">
        <v>235</v>
      </c>
      <c r="E21" s="23" t="s">
        <v>244</v>
      </c>
      <c r="F21" s="23" t="s">
        <v>235</v>
      </c>
      <c r="G21" s="23" t="s">
        <v>244</v>
      </c>
      <c r="H21" s="23" t="s">
        <v>235</v>
      </c>
      <c r="I21" s="23" t="s">
        <v>244</v>
      </c>
      <c r="J21" s="23" t="s">
        <v>235</v>
      </c>
      <c r="K21" s="23" t="s">
        <v>244</v>
      </c>
      <c r="L21" s="23" t="s">
        <v>235</v>
      </c>
      <c r="M21" s="23" t="s">
        <v>244</v>
      </c>
      <c r="N21" s="23" t="s">
        <v>235</v>
      </c>
      <c r="O21" s="23" t="s">
        <v>244</v>
      </c>
      <c r="P21" s="23" t="s">
        <v>235</v>
      </c>
      <c r="Q21" s="23" t="s">
        <v>244</v>
      </c>
      <c r="R21" s="23" t="s">
        <v>235</v>
      </c>
      <c r="S21" s="23" t="s">
        <v>244</v>
      </c>
      <c r="T21" s="23" t="s">
        <v>235</v>
      </c>
      <c r="U21" s="23" t="s">
        <v>244</v>
      </c>
      <c r="V21" s="23" t="s">
        <v>235</v>
      </c>
      <c r="W21" s="23" t="s">
        <v>244</v>
      </c>
      <c r="X21" s="23" t="s">
        <v>235</v>
      </c>
      <c r="Y21" s="23" t="s">
        <v>244</v>
      </c>
      <c r="Z21" s="23" t="s">
        <v>235</v>
      </c>
      <c r="AA21" s="23" t="s">
        <v>244</v>
      </c>
      <c r="AB21" s="23" t="s">
        <v>235</v>
      </c>
      <c r="AC21" s="23" t="s">
        <v>244</v>
      </c>
      <c r="AD21" s="23" t="s">
        <v>235</v>
      </c>
      <c r="AE21" s="23" t="s">
        <v>244</v>
      </c>
      <c r="AF21" s="23" t="s">
        <v>235</v>
      </c>
      <c r="AG21" s="23" t="s">
        <v>244</v>
      </c>
      <c r="AH21" s="23" t="s">
        <v>235</v>
      </c>
      <c r="AI21" s="23" t="s">
        <v>244</v>
      </c>
      <c r="AJ21" s="23" t="s">
        <v>235</v>
      </c>
      <c r="AK21" s="23" t="s">
        <v>244</v>
      </c>
      <c r="AL21" s="23" t="s">
        <v>235</v>
      </c>
      <c r="AM21" s="23" t="s">
        <v>244</v>
      </c>
      <c r="AN21" s="23" t="s">
        <v>235</v>
      </c>
      <c r="AO21" s="23" t="s">
        <v>244</v>
      </c>
      <c r="AP21" s="23" t="s">
        <v>235</v>
      </c>
      <c r="AQ21" s="23" t="s">
        <v>244</v>
      </c>
      <c r="AR21" s="23" t="s">
        <v>235</v>
      </c>
      <c r="AS21" s="23" t="s">
        <v>244</v>
      </c>
    </row>
    <row r="22" spans="1:45" s="14" customFormat="1" ht="12.75" x14ac:dyDescent="0.2">
      <c r="A22" s="15">
        <v>1</v>
      </c>
      <c r="B22" s="15">
        <v>2</v>
      </c>
      <c r="C22" s="15">
        <v>3</v>
      </c>
      <c r="D22" s="15" t="s">
        <v>193</v>
      </c>
      <c r="E22" s="15" t="s">
        <v>194</v>
      </c>
      <c r="F22" s="15" t="s">
        <v>195</v>
      </c>
      <c r="G22" s="15" t="s">
        <v>196</v>
      </c>
      <c r="H22" s="15" t="s">
        <v>236</v>
      </c>
      <c r="I22" s="15" t="s">
        <v>237</v>
      </c>
      <c r="J22" s="15" t="s">
        <v>238</v>
      </c>
      <c r="K22" s="15" t="s">
        <v>239</v>
      </c>
      <c r="L22" s="15" t="s">
        <v>240</v>
      </c>
      <c r="M22" s="15" t="s">
        <v>241</v>
      </c>
      <c r="N22" s="15" t="s">
        <v>53</v>
      </c>
      <c r="O22" s="15" t="s">
        <v>54</v>
      </c>
      <c r="P22" s="15" t="s">
        <v>55</v>
      </c>
      <c r="Q22" s="15" t="s">
        <v>56</v>
      </c>
      <c r="R22" s="15" t="s">
        <v>57</v>
      </c>
      <c r="S22" s="15" t="s">
        <v>58</v>
      </c>
      <c r="T22" s="15" t="s">
        <v>59</v>
      </c>
      <c r="U22" s="15" t="s">
        <v>209</v>
      </c>
      <c r="V22" s="15" t="s">
        <v>210</v>
      </c>
      <c r="W22" s="15" t="s">
        <v>242</v>
      </c>
      <c r="X22" s="15" t="s">
        <v>88</v>
      </c>
      <c r="Y22" s="15" t="s">
        <v>89</v>
      </c>
      <c r="Z22" s="15" t="s">
        <v>90</v>
      </c>
      <c r="AA22" s="15" t="s">
        <v>91</v>
      </c>
      <c r="AB22" s="15" t="s">
        <v>92</v>
      </c>
      <c r="AC22" s="15" t="s">
        <v>93</v>
      </c>
      <c r="AD22" s="15" t="s">
        <v>131</v>
      </c>
      <c r="AE22" s="15" t="s">
        <v>132</v>
      </c>
      <c r="AF22" s="15" t="s">
        <v>133</v>
      </c>
      <c r="AG22" s="15" t="s">
        <v>134</v>
      </c>
      <c r="AH22" s="15" t="s">
        <v>136</v>
      </c>
      <c r="AI22" s="15" t="s">
        <v>137</v>
      </c>
      <c r="AJ22" s="15" t="s">
        <v>138</v>
      </c>
      <c r="AK22" s="15" t="s">
        <v>139</v>
      </c>
      <c r="AL22" s="15" t="s">
        <v>140</v>
      </c>
      <c r="AM22" s="15" t="s">
        <v>243</v>
      </c>
      <c r="AN22" s="15" t="s">
        <v>141</v>
      </c>
      <c r="AO22" s="15" t="s">
        <v>142</v>
      </c>
      <c r="AP22" s="15" t="s">
        <v>143</v>
      </c>
      <c r="AQ22" s="15" t="s">
        <v>144</v>
      </c>
      <c r="AR22" s="15" t="s">
        <v>146</v>
      </c>
      <c r="AS22" s="15" t="s">
        <v>147</v>
      </c>
    </row>
    <row r="23" spans="1:45" s="4" customFormat="1" ht="31.5" x14ac:dyDescent="0.2">
      <c r="A23" s="78">
        <v>0</v>
      </c>
      <c r="B23" s="77" t="s">
        <v>28</v>
      </c>
      <c r="C23" s="79" t="s">
        <v>27</v>
      </c>
      <c r="D23" s="56" t="s">
        <v>158</v>
      </c>
      <c r="E23" s="56" t="s">
        <v>158</v>
      </c>
      <c r="F23" s="56" t="s">
        <v>158</v>
      </c>
      <c r="G23" s="56" t="s">
        <v>158</v>
      </c>
      <c r="H23" s="56" t="s">
        <v>158</v>
      </c>
      <c r="I23" s="56" t="s">
        <v>158</v>
      </c>
      <c r="J23" s="56" t="s">
        <v>158</v>
      </c>
      <c r="K23" s="56" t="s">
        <v>158</v>
      </c>
      <c r="L23" s="56" t="s">
        <v>158</v>
      </c>
      <c r="M23" s="56" t="s">
        <v>158</v>
      </c>
      <c r="N23" s="56" t="s">
        <v>158</v>
      </c>
      <c r="O23" s="56" t="s">
        <v>158</v>
      </c>
      <c r="P23" s="56" t="s">
        <v>158</v>
      </c>
      <c r="Q23" s="56" t="s">
        <v>158</v>
      </c>
      <c r="R23" s="56" t="s">
        <v>158</v>
      </c>
      <c r="S23" s="56" t="s">
        <v>158</v>
      </c>
      <c r="T23" s="56" t="s">
        <v>158</v>
      </c>
      <c r="U23" s="56" t="s">
        <v>158</v>
      </c>
      <c r="V23" s="56" t="s">
        <v>158</v>
      </c>
      <c r="W23" s="56" t="s">
        <v>158</v>
      </c>
      <c r="X23" s="56" t="s">
        <v>158</v>
      </c>
      <c r="Y23" s="56" t="s">
        <v>158</v>
      </c>
      <c r="Z23" s="56" t="s">
        <v>158</v>
      </c>
      <c r="AA23" s="56" t="s">
        <v>158</v>
      </c>
      <c r="AB23" s="56" t="s">
        <v>158</v>
      </c>
      <c r="AC23" s="56" t="s">
        <v>158</v>
      </c>
      <c r="AD23" s="56" t="s">
        <v>158</v>
      </c>
      <c r="AE23" s="56" t="s">
        <v>158</v>
      </c>
      <c r="AF23" s="56" t="s">
        <v>158</v>
      </c>
      <c r="AG23" s="56" t="s">
        <v>158</v>
      </c>
      <c r="AH23" s="56" t="s">
        <v>158</v>
      </c>
      <c r="AI23" s="56" t="s">
        <v>158</v>
      </c>
      <c r="AJ23" s="56" t="s">
        <v>158</v>
      </c>
      <c r="AK23" s="56" t="s">
        <v>158</v>
      </c>
      <c r="AL23" s="56" t="s">
        <v>158</v>
      </c>
      <c r="AM23" s="56" t="s">
        <v>158</v>
      </c>
      <c r="AN23" s="56" t="s">
        <v>158</v>
      </c>
      <c r="AO23" s="56" t="s">
        <v>158</v>
      </c>
      <c r="AP23" s="56" t="s">
        <v>158</v>
      </c>
      <c r="AQ23" s="56" t="s">
        <v>158</v>
      </c>
      <c r="AR23" s="56" t="s">
        <v>158</v>
      </c>
      <c r="AS23" s="56" t="s">
        <v>158</v>
      </c>
    </row>
    <row r="24" spans="1:45" s="4" customFormat="1" ht="65.25" customHeight="1" x14ac:dyDescent="0.2">
      <c r="A24" s="78" t="s">
        <v>278</v>
      </c>
      <c r="B24" s="77" t="s">
        <v>279</v>
      </c>
      <c r="C24" s="79" t="s">
        <v>27</v>
      </c>
      <c r="D24" s="56" t="s">
        <v>158</v>
      </c>
      <c r="E24" s="56" t="s">
        <v>158</v>
      </c>
      <c r="F24" s="56" t="s">
        <v>158</v>
      </c>
      <c r="G24" s="56" t="s">
        <v>158</v>
      </c>
      <c r="H24" s="56" t="s">
        <v>158</v>
      </c>
      <c r="I24" s="56" t="s">
        <v>158</v>
      </c>
      <c r="J24" s="56" t="s">
        <v>158</v>
      </c>
      <c r="K24" s="56" t="s">
        <v>158</v>
      </c>
      <c r="L24" s="56" t="s">
        <v>158</v>
      </c>
      <c r="M24" s="56" t="s">
        <v>158</v>
      </c>
      <c r="N24" s="56" t="s">
        <v>158</v>
      </c>
      <c r="O24" s="56" t="s">
        <v>158</v>
      </c>
      <c r="P24" s="56" t="s">
        <v>158</v>
      </c>
      <c r="Q24" s="56" t="s">
        <v>158</v>
      </c>
      <c r="R24" s="56" t="s">
        <v>158</v>
      </c>
      <c r="S24" s="56" t="s">
        <v>158</v>
      </c>
      <c r="T24" s="56" t="s">
        <v>158</v>
      </c>
      <c r="U24" s="56" t="s">
        <v>158</v>
      </c>
      <c r="V24" s="56" t="s">
        <v>158</v>
      </c>
      <c r="W24" s="56" t="s">
        <v>158</v>
      </c>
      <c r="X24" s="56" t="s">
        <v>158</v>
      </c>
      <c r="Y24" s="56" t="s">
        <v>158</v>
      </c>
      <c r="Z24" s="56" t="s">
        <v>158</v>
      </c>
      <c r="AA24" s="56" t="s">
        <v>158</v>
      </c>
      <c r="AB24" s="56" t="s">
        <v>158</v>
      </c>
      <c r="AC24" s="56" t="s">
        <v>158</v>
      </c>
      <c r="AD24" s="56" t="s">
        <v>158</v>
      </c>
      <c r="AE24" s="56" t="s">
        <v>158</v>
      </c>
      <c r="AF24" s="56" t="s">
        <v>158</v>
      </c>
      <c r="AG24" s="56" t="s">
        <v>158</v>
      </c>
      <c r="AH24" s="56" t="s">
        <v>158</v>
      </c>
      <c r="AI24" s="56" t="s">
        <v>158</v>
      </c>
      <c r="AJ24" s="56" t="s">
        <v>158</v>
      </c>
      <c r="AK24" s="56" t="s">
        <v>158</v>
      </c>
      <c r="AL24" s="56" t="s">
        <v>158</v>
      </c>
      <c r="AM24" s="56" t="s">
        <v>158</v>
      </c>
      <c r="AN24" s="56" t="s">
        <v>158</v>
      </c>
      <c r="AO24" s="56" t="s">
        <v>158</v>
      </c>
      <c r="AP24" s="56" t="s">
        <v>158</v>
      </c>
      <c r="AQ24" s="56" t="s">
        <v>158</v>
      </c>
      <c r="AR24" s="56" t="s">
        <v>158</v>
      </c>
      <c r="AS24" s="56" t="s">
        <v>158</v>
      </c>
    </row>
    <row r="25" spans="1:45" s="4" customFormat="1" ht="64.5" customHeight="1" x14ac:dyDescent="0.2">
      <c r="A25" s="78" t="s">
        <v>276</v>
      </c>
      <c r="B25" s="77" t="s">
        <v>274</v>
      </c>
      <c r="C25" s="79" t="s">
        <v>27</v>
      </c>
      <c r="D25" s="56" t="s">
        <v>158</v>
      </c>
      <c r="E25" s="56" t="s">
        <v>158</v>
      </c>
      <c r="F25" s="56" t="s">
        <v>158</v>
      </c>
      <c r="G25" s="56" t="s">
        <v>158</v>
      </c>
      <c r="H25" s="56" t="s">
        <v>158</v>
      </c>
      <c r="I25" s="56" t="s">
        <v>158</v>
      </c>
      <c r="J25" s="56" t="s">
        <v>158</v>
      </c>
      <c r="K25" s="56" t="s">
        <v>158</v>
      </c>
      <c r="L25" s="56" t="s">
        <v>158</v>
      </c>
      <c r="M25" s="56" t="s">
        <v>158</v>
      </c>
      <c r="N25" s="56" t="s">
        <v>158</v>
      </c>
      <c r="O25" s="56" t="s">
        <v>158</v>
      </c>
      <c r="P25" s="56" t="s">
        <v>158</v>
      </c>
      <c r="Q25" s="56" t="s">
        <v>158</v>
      </c>
      <c r="R25" s="56" t="s">
        <v>158</v>
      </c>
      <c r="S25" s="56" t="s">
        <v>158</v>
      </c>
      <c r="T25" s="56" t="s">
        <v>158</v>
      </c>
      <c r="U25" s="56" t="s">
        <v>158</v>
      </c>
      <c r="V25" s="56" t="s">
        <v>158</v>
      </c>
      <c r="W25" s="56" t="s">
        <v>158</v>
      </c>
      <c r="X25" s="56" t="s">
        <v>158</v>
      </c>
      <c r="Y25" s="56" t="s">
        <v>158</v>
      </c>
      <c r="Z25" s="56" t="s">
        <v>158</v>
      </c>
      <c r="AA25" s="56" t="s">
        <v>158</v>
      </c>
      <c r="AB25" s="56" t="s">
        <v>158</v>
      </c>
      <c r="AC25" s="56" t="s">
        <v>158</v>
      </c>
      <c r="AD25" s="56" t="s">
        <v>158</v>
      </c>
      <c r="AE25" s="56" t="s">
        <v>158</v>
      </c>
      <c r="AF25" s="56" t="s">
        <v>158</v>
      </c>
      <c r="AG25" s="56" t="s">
        <v>158</v>
      </c>
      <c r="AH25" s="56" t="s">
        <v>158</v>
      </c>
      <c r="AI25" s="56" t="s">
        <v>158</v>
      </c>
      <c r="AJ25" s="56" t="s">
        <v>158</v>
      </c>
      <c r="AK25" s="56" t="s">
        <v>158</v>
      </c>
      <c r="AL25" s="56" t="s">
        <v>158</v>
      </c>
      <c r="AM25" s="56" t="s">
        <v>158</v>
      </c>
      <c r="AN25" s="56" t="s">
        <v>158</v>
      </c>
      <c r="AO25" s="56" t="s">
        <v>158</v>
      </c>
      <c r="AP25" s="56" t="s">
        <v>158</v>
      </c>
      <c r="AQ25" s="56" t="s">
        <v>158</v>
      </c>
      <c r="AR25" s="56" t="s">
        <v>158</v>
      </c>
      <c r="AS25" s="56" t="s">
        <v>158</v>
      </c>
    </row>
    <row r="26" spans="1:45" s="4" customFormat="1" ht="50.25" customHeight="1" x14ac:dyDescent="0.2">
      <c r="A26" s="78" t="s">
        <v>277</v>
      </c>
      <c r="B26" s="77" t="s">
        <v>275</v>
      </c>
      <c r="C26" s="79" t="s">
        <v>27</v>
      </c>
      <c r="D26" s="56" t="s">
        <v>158</v>
      </c>
      <c r="E26" s="56" t="s">
        <v>158</v>
      </c>
      <c r="F26" s="56" t="s">
        <v>158</v>
      </c>
      <c r="G26" s="56" t="s">
        <v>158</v>
      </c>
      <c r="H26" s="56" t="s">
        <v>158</v>
      </c>
      <c r="I26" s="56" t="s">
        <v>158</v>
      </c>
      <c r="J26" s="56" t="s">
        <v>158</v>
      </c>
      <c r="K26" s="56" t="s">
        <v>158</v>
      </c>
      <c r="L26" s="56" t="s">
        <v>158</v>
      </c>
      <c r="M26" s="56" t="s">
        <v>158</v>
      </c>
      <c r="N26" s="56" t="s">
        <v>158</v>
      </c>
      <c r="O26" s="56" t="s">
        <v>158</v>
      </c>
      <c r="P26" s="56" t="s">
        <v>158</v>
      </c>
      <c r="Q26" s="56" t="s">
        <v>158</v>
      </c>
      <c r="R26" s="56" t="s">
        <v>158</v>
      </c>
      <c r="S26" s="56" t="s">
        <v>158</v>
      </c>
      <c r="T26" s="56" t="s">
        <v>158</v>
      </c>
      <c r="U26" s="56" t="s">
        <v>158</v>
      </c>
      <c r="V26" s="56" t="s">
        <v>158</v>
      </c>
      <c r="W26" s="56" t="s">
        <v>158</v>
      </c>
      <c r="X26" s="56" t="s">
        <v>158</v>
      </c>
      <c r="Y26" s="56" t="s">
        <v>158</v>
      </c>
      <c r="Z26" s="56" t="s">
        <v>158</v>
      </c>
      <c r="AA26" s="56" t="s">
        <v>158</v>
      </c>
      <c r="AB26" s="56" t="s">
        <v>158</v>
      </c>
      <c r="AC26" s="56" t="s">
        <v>158</v>
      </c>
      <c r="AD26" s="56" t="s">
        <v>158</v>
      </c>
      <c r="AE26" s="56" t="s">
        <v>158</v>
      </c>
      <c r="AF26" s="56" t="s">
        <v>158</v>
      </c>
      <c r="AG26" s="56" t="s">
        <v>158</v>
      </c>
      <c r="AH26" s="56" t="s">
        <v>158</v>
      </c>
      <c r="AI26" s="56" t="s">
        <v>158</v>
      </c>
      <c r="AJ26" s="56" t="s">
        <v>158</v>
      </c>
      <c r="AK26" s="56" t="s">
        <v>158</v>
      </c>
      <c r="AL26" s="56" t="s">
        <v>158</v>
      </c>
      <c r="AM26" s="56" t="s">
        <v>158</v>
      </c>
      <c r="AN26" s="56" t="s">
        <v>158</v>
      </c>
      <c r="AO26" s="56" t="s">
        <v>158</v>
      </c>
      <c r="AP26" s="56" t="s">
        <v>158</v>
      </c>
      <c r="AQ26" s="56" t="s">
        <v>158</v>
      </c>
      <c r="AR26" s="56" t="s">
        <v>158</v>
      </c>
      <c r="AS26" s="56" t="s">
        <v>158</v>
      </c>
    </row>
    <row r="27" spans="1:45" s="4" customFormat="1" ht="38.25" x14ac:dyDescent="0.2">
      <c r="A27" s="42" t="s">
        <v>280</v>
      </c>
      <c r="B27" s="55" t="s">
        <v>21</v>
      </c>
      <c r="C27" s="79" t="s">
        <v>27</v>
      </c>
      <c r="D27" s="56" t="s">
        <v>158</v>
      </c>
      <c r="E27" s="56" t="s">
        <v>158</v>
      </c>
      <c r="F27" s="56" t="s">
        <v>158</v>
      </c>
      <c r="G27" s="56" t="s">
        <v>158</v>
      </c>
      <c r="H27" s="56" t="s">
        <v>158</v>
      </c>
      <c r="I27" s="56" t="s">
        <v>158</v>
      </c>
      <c r="J27" s="56" t="s">
        <v>158</v>
      </c>
      <c r="K27" s="56" t="s">
        <v>158</v>
      </c>
      <c r="L27" s="56" t="s">
        <v>158</v>
      </c>
      <c r="M27" s="56" t="s">
        <v>158</v>
      </c>
      <c r="N27" s="56" t="s">
        <v>158</v>
      </c>
      <c r="O27" s="56" t="s">
        <v>158</v>
      </c>
      <c r="P27" s="56" t="s">
        <v>158</v>
      </c>
      <c r="Q27" s="56" t="s">
        <v>158</v>
      </c>
      <c r="R27" s="56" t="s">
        <v>158</v>
      </c>
      <c r="S27" s="56" t="s">
        <v>158</v>
      </c>
      <c r="T27" s="56" t="s">
        <v>158</v>
      </c>
      <c r="U27" s="56" t="s">
        <v>158</v>
      </c>
      <c r="V27" s="56" t="s">
        <v>158</v>
      </c>
      <c r="W27" s="56" t="s">
        <v>158</v>
      </c>
      <c r="X27" s="56" t="s">
        <v>158</v>
      </c>
      <c r="Y27" s="56" t="s">
        <v>158</v>
      </c>
      <c r="Z27" s="56" t="s">
        <v>158</v>
      </c>
      <c r="AA27" s="56" t="s">
        <v>158</v>
      </c>
      <c r="AB27" s="56" t="s">
        <v>158</v>
      </c>
      <c r="AC27" s="56" t="s">
        <v>158</v>
      </c>
      <c r="AD27" s="56" t="s">
        <v>158</v>
      </c>
      <c r="AE27" s="56" t="s">
        <v>158</v>
      </c>
      <c r="AF27" s="56" t="s">
        <v>158</v>
      </c>
      <c r="AG27" s="56" t="s">
        <v>158</v>
      </c>
      <c r="AH27" s="56" t="s">
        <v>158</v>
      </c>
      <c r="AI27" s="56" t="s">
        <v>158</v>
      </c>
      <c r="AJ27" s="56" t="s">
        <v>158</v>
      </c>
      <c r="AK27" s="56" t="s">
        <v>158</v>
      </c>
      <c r="AL27" s="56" t="s">
        <v>158</v>
      </c>
      <c r="AM27" s="56" t="s">
        <v>158</v>
      </c>
      <c r="AN27" s="56" t="s">
        <v>158</v>
      </c>
      <c r="AO27" s="56" t="s">
        <v>158</v>
      </c>
      <c r="AP27" s="56" t="s">
        <v>158</v>
      </c>
      <c r="AQ27" s="56" t="s">
        <v>158</v>
      </c>
      <c r="AR27" s="56" t="s">
        <v>158</v>
      </c>
      <c r="AS27" s="56" t="s">
        <v>158</v>
      </c>
    </row>
    <row r="28" spans="1:45" s="4" customFormat="1" ht="63.75" x14ac:dyDescent="0.2">
      <c r="A28" s="46" t="s">
        <v>22</v>
      </c>
      <c r="B28" s="55" t="s">
        <v>23</v>
      </c>
      <c r="C28" s="79" t="s">
        <v>27</v>
      </c>
      <c r="D28" s="56" t="s">
        <v>158</v>
      </c>
      <c r="E28" s="56" t="s">
        <v>158</v>
      </c>
      <c r="F28" s="56" t="s">
        <v>158</v>
      </c>
      <c r="G28" s="56" t="s">
        <v>158</v>
      </c>
      <c r="H28" s="56" t="s">
        <v>158</v>
      </c>
      <c r="I28" s="56" t="s">
        <v>158</v>
      </c>
      <c r="J28" s="56" t="s">
        <v>158</v>
      </c>
      <c r="K28" s="56" t="s">
        <v>158</v>
      </c>
      <c r="L28" s="56" t="s">
        <v>158</v>
      </c>
      <c r="M28" s="56" t="s">
        <v>158</v>
      </c>
      <c r="N28" s="56" t="s">
        <v>158</v>
      </c>
      <c r="O28" s="56" t="s">
        <v>158</v>
      </c>
      <c r="P28" s="56" t="s">
        <v>158</v>
      </c>
      <c r="Q28" s="56" t="s">
        <v>158</v>
      </c>
      <c r="R28" s="56" t="s">
        <v>158</v>
      </c>
      <c r="S28" s="56" t="s">
        <v>158</v>
      </c>
      <c r="T28" s="56" t="s">
        <v>158</v>
      </c>
      <c r="U28" s="56" t="s">
        <v>158</v>
      </c>
      <c r="V28" s="56" t="s">
        <v>158</v>
      </c>
      <c r="W28" s="56" t="s">
        <v>158</v>
      </c>
      <c r="X28" s="56" t="s">
        <v>158</v>
      </c>
      <c r="Y28" s="56" t="s">
        <v>158</v>
      </c>
      <c r="Z28" s="56" t="s">
        <v>158</v>
      </c>
      <c r="AA28" s="56" t="s">
        <v>158</v>
      </c>
      <c r="AB28" s="56" t="s">
        <v>158</v>
      </c>
      <c r="AC28" s="56" t="s">
        <v>158</v>
      </c>
      <c r="AD28" s="56" t="s">
        <v>158</v>
      </c>
      <c r="AE28" s="56" t="s">
        <v>158</v>
      </c>
      <c r="AF28" s="56" t="s">
        <v>158</v>
      </c>
      <c r="AG28" s="56" t="s">
        <v>158</v>
      </c>
      <c r="AH28" s="56" t="s">
        <v>158</v>
      </c>
      <c r="AI28" s="56" t="s">
        <v>158</v>
      </c>
      <c r="AJ28" s="56" t="s">
        <v>158</v>
      </c>
      <c r="AK28" s="56" t="s">
        <v>158</v>
      </c>
      <c r="AL28" s="56" t="s">
        <v>158</v>
      </c>
      <c r="AM28" s="56" t="s">
        <v>158</v>
      </c>
      <c r="AN28" s="56" t="s">
        <v>158</v>
      </c>
      <c r="AO28" s="56" t="s">
        <v>158</v>
      </c>
      <c r="AP28" s="56" t="s">
        <v>158</v>
      </c>
      <c r="AQ28" s="56" t="s">
        <v>158</v>
      </c>
      <c r="AR28" s="56" t="s">
        <v>158</v>
      </c>
      <c r="AS28" s="56" t="s">
        <v>158</v>
      </c>
    </row>
    <row r="29" spans="1:45" s="4" customFormat="1" ht="25.5" x14ac:dyDescent="0.2">
      <c r="A29" s="46" t="s">
        <v>24</v>
      </c>
      <c r="B29" s="55" t="s">
        <v>25</v>
      </c>
      <c r="C29" s="79" t="s">
        <v>27</v>
      </c>
      <c r="D29" s="56" t="s">
        <v>158</v>
      </c>
      <c r="E29" s="56" t="s">
        <v>158</v>
      </c>
      <c r="F29" s="56" t="s">
        <v>158</v>
      </c>
      <c r="G29" s="56" t="s">
        <v>158</v>
      </c>
      <c r="H29" s="56" t="s">
        <v>158</v>
      </c>
      <c r="I29" s="56" t="s">
        <v>158</v>
      </c>
      <c r="J29" s="56" t="s">
        <v>158</v>
      </c>
      <c r="K29" s="56" t="s">
        <v>158</v>
      </c>
      <c r="L29" s="56" t="s">
        <v>158</v>
      </c>
      <c r="M29" s="56" t="s">
        <v>158</v>
      </c>
      <c r="N29" s="56" t="s">
        <v>158</v>
      </c>
      <c r="O29" s="56" t="s">
        <v>158</v>
      </c>
      <c r="P29" s="56" t="s">
        <v>158</v>
      </c>
      <c r="Q29" s="56" t="s">
        <v>158</v>
      </c>
      <c r="R29" s="56" t="s">
        <v>158</v>
      </c>
      <c r="S29" s="56" t="s">
        <v>158</v>
      </c>
      <c r="T29" s="56" t="s">
        <v>158</v>
      </c>
      <c r="U29" s="56" t="s">
        <v>158</v>
      </c>
      <c r="V29" s="56" t="s">
        <v>158</v>
      </c>
      <c r="W29" s="56" t="s">
        <v>158</v>
      </c>
      <c r="X29" s="56" t="s">
        <v>158</v>
      </c>
      <c r="Y29" s="56" t="s">
        <v>158</v>
      </c>
      <c r="Z29" s="56" t="s">
        <v>158</v>
      </c>
      <c r="AA29" s="56" t="s">
        <v>158</v>
      </c>
      <c r="AB29" s="56" t="s">
        <v>158</v>
      </c>
      <c r="AC29" s="56" t="s">
        <v>158</v>
      </c>
      <c r="AD29" s="56" t="s">
        <v>158</v>
      </c>
      <c r="AE29" s="56" t="s">
        <v>158</v>
      </c>
      <c r="AF29" s="56" t="s">
        <v>158</v>
      </c>
      <c r="AG29" s="56" t="s">
        <v>158</v>
      </c>
      <c r="AH29" s="56" t="s">
        <v>158</v>
      </c>
      <c r="AI29" s="56" t="s">
        <v>158</v>
      </c>
      <c r="AJ29" s="56" t="s">
        <v>158</v>
      </c>
      <c r="AK29" s="56" t="s">
        <v>158</v>
      </c>
      <c r="AL29" s="56" t="s">
        <v>158</v>
      </c>
      <c r="AM29" s="56" t="s">
        <v>158</v>
      </c>
      <c r="AN29" s="56" t="s">
        <v>158</v>
      </c>
      <c r="AO29" s="56" t="s">
        <v>158</v>
      </c>
      <c r="AP29" s="56" t="s">
        <v>158</v>
      </c>
      <c r="AQ29" s="56" t="s">
        <v>158</v>
      </c>
      <c r="AR29" s="56" t="s">
        <v>158</v>
      </c>
      <c r="AS29" s="56" t="s">
        <v>158</v>
      </c>
    </row>
    <row r="30" spans="1:45" s="4" customFormat="1" ht="112.5" customHeight="1" x14ac:dyDescent="0.2">
      <c r="A30" s="47" t="s">
        <v>257</v>
      </c>
      <c r="B30" s="174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174" t="str">
        <f>П10!C29</f>
        <v>P_4</v>
      </c>
      <c r="D30" s="56" t="s">
        <v>158</v>
      </c>
      <c r="E30" s="56" t="s">
        <v>158</v>
      </c>
      <c r="F30" s="56" t="s">
        <v>158</v>
      </c>
      <c r="G30" s="56" t="s">
        <v>158</v>
      </c>
      <c r="H30" s="56" t="s">
        <v>158</v>
      </c>
      <c r="I30" s="56" t="s">
        <v>158</v>
      </c>
      <c r="J30" s="56" t="s">
        <v>158</v>
      </c>
      <c r="K30" s="56" t="s">
        <v>158</v>
      </c>
      <c r="L30" s="56" t="s">
        <v>158</v>
      </c>
      <c r="M30" s="56" t="s">
        <v>158</v>
      </c>
      <c r="N30" s="56" t="s">
        <v>158</v>
      </c>
      <c r="O30" s="56" t="s">
        <v>158</v>
      </c>
      <c r="P30" s="56" t="s">
        <v>158</v>
      </c>
      <c r="Q30" s="56" t="s">
        <v>158</v>
      </c>
      <c r="R30" s="56" t="s">
        <v>158</v>
      </c>
      <c r="S30" s="56" t="s">
        <v>158</v>
      </c>
      <c r="T30" s="56" t="s">
        <v>158</v>
      </c>
      <c r="U30" s="56" t="s">
        <v>158</v>
      </c>
      <c r="V30" s="56" t="s">
        <v>158</v>
      </c>
      <c r="W30" s="56" t="s">
        <v>158</v>
      </c>
      <c r="X30" s="56" t="s">
        <v>158</v>
      </c>
      <c r="Y30" s="56" t="s">
        <v>158</v>
      </c>
      <c r="Z30" s="56" t="s">
        <v>158</v>
      </c>
      <c r="AA30" s="56" t="s">
        <v>158</v>
      </c>
      <c r="AB30" s="56" t="s">
        <v>158</v>
      </c>
      <c r="AC30" s="56" t="s">
        <v>158</v>
      </c>
      <c r="AD30" s="56" t="s">
        <v>158</v>
      </c>
      <c r="AE30" s="56" t="s">
        <v>158</v>
      </c>
      <c r="AF30" s="56" t="s">
        <v>158</v>
      </c>
      <c r="AG30" s="56" t="s">
        <v>158</v>
      </c>
      <c r="AH30" s="56" t="s">
        <v>158</v>
      </c>
      <c r="AI30" s="56" t="s">
        <v>158</v>
      </c>
      <c r="AJ30" s="56" t="s">
        <v>158</v>
      </c>
      <c r="AK30" s="56" t="s">
        <v>158</v>
      </c>
      <c r="AL30" s="56" t="s">
        <v>158</v>
      </c>
      <c r="AM30" s="56" t="s">
        <v>158</v>
      </c>
      <c r="AN30" s="56" t="s">
        <v>158</v>
      </c>
      <c r="AO30" s="56" t="s">
        <v>158</v>
      </c>
      <c r="AP30" s="56" t="s">
        <v>158</v>
      </c>
      <c r="AQ30" s="56" t="s">
        <v>158</v>
      </c>
      <c r="AR30" s="56" t="s">
        <v>158</v>
      </c>
      <c r="AS30" s="56" t="s">
        <v>158</v>
      </c>
    </row>
    <row r="31" spans="1:45" s="4" customFormat="1" ht="99.75" customHeight="1" x14ac:dyDescent="0.2">
      <c r="A31" s="66" t="s">
        <v>258</v>
      </c>
      <c r="B31" s="174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174" t="str">
        <f>П10!C30</f>
        <v>P_5</v>
      </c>
      <c r="D31" s="56" t="s">
        <v>158</v>
      </c>
      <c r="E31" s="56" t="s">
        <v>158</v>
      </c>
      <c r="F31" s="56" t="s">
        <v>158</v>
      </c>
      <c r="G31" s="56" t="s">
        <v>158</v>
      </c>
      <c r="H31" s="56" t="s">
        <v>158</v>
      </c>
      <c r="I31" s="56" t="s">
        <v>158</v>
      </c>
      <c r="J31" s="56" t="s">
        <v>158</v>
      </c>
      <c r="K31" s="56" t="s">
        <v>158</v>
      </c>
      <c r="L31" s="56" t="s">
        <v>158</v>
      </c>
      <c r="M31" s="56" t="s">
        <v>158</v>
      </c>
      <c r="N31" s="56" t="s">
        <v>158</v>
      </c>
      <c r="O31" s="56" t="s">
        <v>158</v>
      </c>
      <c r="P31" s="56" t="s">
        <v>158</v>
      </c>
      <c r="Q31" s="56" t="s">
        <v>158</v>
      </c>
      <c r="R31" s="56" t="s">
        <v>158</v>
      </c>
      <c r="S31" s="56" t="s">
        <v>158</v>
      </c>
      <c r="T31" s="56" t="s">
        <v>158</v>
      </c>
      <c r="U31" s="56" t="s">
        <v>158</v>
      </c>
      <c r="V31" s="56" t="s">
        <v>158</v>
      </c>
      <c r="W31" s="56" t="s">
        <v>158</v>
      </c>
      <c r="X31" s="56" t="s">
        <v>158</v>
      </c>
      <c r="Y31" s="56" t="s">
        <v>158</v>
      </c>
      <c r="Z31" s="56" t="s">
        <v>158</v>
      </c>
      <c r="AA31" s="56" t="s">
        <v>158</v>
      </c>
      <c r="AB31" s="56" t="s">
        <v>158</v>
      </c>
      <c r="AC31" s="56" t="s">
        <v>158</v>
      </c>
      <c r="AD31" s="56" t="s">
        <v>158</v>
      </c>
      <c r="AE31" s="56" t="s">
        <v>158</v>
      </c>
      <c r="AF31" s="56" t="s">
        <v>158</v>
      </c>
      <c r="AG31" s="56" t="s">
        <v>158</v>
      </c>
      <c r="AH31" s="56" t="s">
        <v>158</v>
      </c>
      <c r="AI31" s="56" t="s">
        <v>158</v>
      </c>
      <c r="AJ31" s="56" t="s">
        <v>158</v>
      </c>
      <c r="AK31" s="56" t="s">
        <v>158</v>
      </c>
      <c r="AL31" s="56" t="s">
        <v>158</v>
      </c>
      <c r="AM31" s="56" t="s">
        <v>158</v>
      </c>
      <c r="AN31" s="56" t="s">
        <v>158</v>
      </c>
      <c r="AO31" s="56" t="s">
        <v>158</v>
      </c>
      <c r="AP31" s="56" t="s">
        <v>158</v>
      </c>
      <c r="AQ31" s="56" t="s">
        <v>158</v>
      </c>
      <c r="AR31" s="56" t="s">
        <v>158</v>
      </c>
      <c r="AS31" s="56" t="s">
        <v>158</v>
      </c>
    </row>
    <row r="32" spans="1:45" s="4" customFormat="1" ht="56.25" customHeight="1" x14ac:dyDescent="0.2">
      <c r="A32" s="47" t="s">
        <v>259</v>
      </c>
      <c r="B32" s="174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2" s="174" t="str">
        <f>П10!C31</f>
        <v>P_1</v>
      </c>
      <c r="D32" s="56" t="s">
        <v>158</v>
      </c>
      <c r="E32" s="56" t="s">
        <v>158</v>
      </c>
      <c r="F32" s="56" t="s">
        <v>158</v>
      </c>
      <c r="G32" s="56" t="s">
        <v>158</v>
      </c>
      <c r="H32" s="56" t="s">
        <v>158</v>
      </c>
      <c r="I32" s="56" t="s">
        <v>158</v>
      </c>
      <c r="J32" s="56" t="s">
        <v>158</v>
      </c>
      <c r="K32" s="56" t="s">
        <v>158</v>
      </c>
      <c r="L32" s="56" t="s">
        <v>158</v>
      </c>
      <c r="M32" s="56" t="s">
        <v>158</v>
      </c>
      <c r="N32" s="56" t="s">
        <v>158</v>
      </c>
      <c r="O32" s="56" t="s">
        <v>158</v>
      </c>
      <c r="P32" s="56" t="s">
        <v>158</v>
      </c>
      <c r="Q32" s="56" t="s">
        <v>158</v>
      </c>
      <c r="R32" s="56" t="s">
        <v>158</v>
      </c>
      <c r="S32" s="56" t="s">
        <v>158</v>
      </c>
      <c r="T32" s="56" t="s">
        <v>158</v>
      </c>
      <c r="U32" s="56" t="s">
        <v>158</v>
      </c>
      <c r="V32" s="56" t="s">
        <v>158</v>
      </c>
      <c r="W32" s="56" t="s">
        <v>158</v>
      </c>
      <c r="X32" s="56" t="s">
        <v>158</v>
      </c>
      <c r="Y32" s="56" t="s">
        <v>158</v>
      </c>
      <c r="Z32" s="56" t="s">
        <v>158</v>
      </c>
      <c r="AA32" s="56" t="s">
        <v>158</v>
      </c>
      <c r="AB32" s="56" t="s">
        <v>158</v>
      </c>
      <c r="AC32" s="56" t="s">
        <v>158</v>
      </c>
      <c r="AD32" s="56" t="s">
        <v>158</v>
      </c>
      <c r="AE32" s="56" t="s">
        <v>158</v>
      </c>
      <c r="AF32" s="56" t="s">
        <v>158</v>
      </c>
      <c r="AG32" s="56" t="s">
        <v>158</v>
      </c>
      <c r="AH32" s="56" t="s">
        <v>158</v>
      </c>
      <c r="AI32" s="56" t="s">
        <v>158</v>
      </c>
      <c r="AJ32" s="56" t="s">
        <v>158</v>
      </c>
      <c r="AK32" s="56" t="s">
        <v>158</v>
      </c>
      <c r="AL32" s="56" t="s">
        <v>158</v>
      </c>
      <c r="AM32" s="56" t="s">
        <v>158</v>
      </c>
      <c r="AN32" s="56" t="s">
        <v>158</v>
      </c>
      <c r="AO32" s="56" t="s">
        <v>158</v>
      </c>
      <c r="AP32" s="56" t="s">
        <v>158</v>
      </c>
      <c r="AQ32" s="56" t="s">
        <v>158</v>
      </c>
      <c r="AR32" s="56" t="s">
        <v>158</v>
      </c>
      <c r="AS32" s="56" t="s">
        <v>158</v>
      </c>
    </row>
    <row r="33" spans="1:45" s="4" customFormat="1" ht="50.25" customHeight="1" x14ac:dyDescent="0.2">
      <c r="A33" s="76" t="s">
        <v>267</v>
      </c>
      <c r="B33" s="77" t="s">
        <v>268</v>
      </c>
      <c r="C33" s="74" t="s">
        <v>27</v>
      </c>
      <c r="D33" s="56" t="s">
        <v>158</v>
      </c>
      <c r="E33" s="56" t="s">
        <v>158</v>
      </c>
      <c r="F33" s="56" t="s">
        <v>158</v>
      </c>
      <c r="G33" s="56" t="s">
        <v>158</v>
      </c>
      <c r="H33" s="56" t="s">
        <v>158</v>
      </c>
      <c r="I33" s="56" t="s">
        <v>158</v>
      </c>
      <c r="J33" s="56" t="s">
        <v>158</v>
      </c>
      <c r="K33" s="56" t="s">
        <v>158</v>
      </c>
      <c r="L33" s="56" t="s">
        <v>158</v>
      </c>
      <c r="M33" s="56" t="s">
        <v>158</v>
      </c>
      <c r="N33" s="56" t="s">
        <v>158</v>
      </c>
      <c r="O33" s="56" t="s">
        <v>158</v>
      </c>
      <c r="P33" s="56" t="s">
        <v>158</v>
      </c>
      <c r="Q33" s="56" t="s">
        <v>158</v>
      </c>
      <c r="R33" s="56" t="s">
        <v>158</v>
      </c>
      <c r="S33" s="56" t="s">
        <v>158</v>
      </c>
      <c r="T33" s="56" t="s">
        <v>158</v>
      </c>
      <c r="U33" s="56" t="s">
        <v>158</v>
      </c>
      <c r="V33" s="56" t="s">
        <v>158</v>
      </c>
      <c r="W33" s="56" t="s">
        <v>158</v>
      </c>
      <c r="X33" s="56" t="s">
        <v>158</v>
      </c>
      <c r="Y33" s="56" t="s">
        <v>158</v>
      </c>
      <c r="Z33" s="56" t="s">
        <v>158</v>
      </c>
      <c r="AA33" s="56" t="s">
        <v>158</v>
      </c>
      <c r="AB33" s="56" t="s">
        <v>158</v>
      </c>
      <c r="AC33" s="56" t="s">
        <v>158</v>
      </c>
      <c r="AD33" s="56" t="s">
        <v>158</v>
      </c>
      <c r="AE33" s="56" t="s">
        <v>158</v>
      </c>
      <c r="AF33" s="56" t="s">
        <v>158</v>
      </c>
      <c r="AG33" s="56" t="s">
        <v>158</v>
      </c>
      <c r="AH33" s="56" t="s">
        <v>158</v>
      </c>
      <c r="AI33" s="56" t="s">
        <v>158</v>
      </c>
      <c r="AJ33" s="56" t="s">
        <v>158</v>
      </c>
      <c r="AK33" s="56" t="s">
        <v>158</v>
      </c>
      <c r="AL33" s="56" t="s">
        <v>158</v>
      </c>
      <c r="AM33" s="56" t="s">
        <v>158</v>
      </c>
      <c r="AN33" s="56" t="s">
        <v>158</v>
      </c>
      <c r="AO33" s="56" t="s">
        <v>158</v>
      </c>
      <c r="AP33" s="56" t="s">
        <v>158</v>
      </c>
      <c r="AQ33" s="56" t="s">
        <v>158</v>
      </c>
      <c r="AR33" s="56" t="s">
        <v>158</v>
      </c>
      <c r="AS33" s="56" t="s">
        <v>158</v>
      </c>
    </row>
    <row r="34" spans="1:45" ht="73.5" customHeight="1" x14ac:dyDescent="0.25">
      <c r="A34" s="76" t="s">
        <v>269</v>
      </c>
      <c r="B34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4" s="74" t="s">
        <v>352</v>
      </c>
      <c r="D34" s="56" t="s">
        <v>158</v>
      </c>
      <c r="E34" s="56" t="s">
        <v>158</v>
      </c>
      <c r="F34" s="56" t="s">
        <v>158</v>
      </c>
      <c r="G34" s="56" t="s">
        <v>158</v>
      </c>
      <c r="H34" s="56" t="s">
        <v>158</v>
      </c>
      <c r="I34" s="56" t="s">
        <v>158</v>
      </c>
      <c r="J34" s="56" t="s">
        <v>158</v>
      </c>
      <c r="K34" s="56" t="s">
        <v>158</v>
      </c>
      <c r="L34" s="56" t="s">
        <v>158</v>
      </c>
      <c r="M34" s="56" t="s">
        <v>158</v>
      </c>
      <c r="N34" s="56" t="s">
        <v>158</v>
      </c>
      <c r="O34" s="56" t="s">
        <v>158</v>
      </c>
      <c r="P34" s="56" t="s">
        <v>158</v>
      </c>
      <c r="Q34" s="56" t="s">
        <v>158</v>
      </c>
      <c r="R34" s="56" t="s">
        <v>158</v>
      </c>
      <c r="S34" s="56" t="s">
        <v>158</v>
      </c>
      <c r="T34" s="56" t="s">
        <v>158</v>
      </c>
      <c r="U34" s="56" t="s">
        <v>158</v>
      </c>
      <c r="V34" s="56" t="s">
        <v>158</v>
      </c>
      <c r="W34" s="56" t="s">
        <v>158</v>
      </c>
      <c r="X34" s="56" t="s">
        <v>158</v>
      </c>
      <c r="Y34" s="56" t="s">
        <v>158</v>
      </c>
      <c r="Z34" s="56" t="s">
        <v>158</v>
      </c>
      <c r="AA34" s="56" t="s">
        <v>158</v>
      </c>
      <c r="AB34" s="56" t="s">
        <v>158</v>
      </c>
      <c r="AC34" s="56" t="s">
        <v>158</v>
      </c>
      <c r="AD34" s="56" t="s">
        <v>158</v>
      </c>
      <c r="AE34" s="56" t="s">
        <v>158</v>
      </c>
      <c r="AF34" s="56" t="s">
        <v>158</v>
      </c>
      <c r="AG34" s="56" t="s">
        <v>158</v>
      </c>
      <c r="AH34" s="56" t="s">
        <v>158</v>
      </c>
      <c r="AI34" s="56" t="s">
        <v>158</v>
      </c>
      <c r="AJ34" s="56" t="s">
        <v>158</v>
      </c>
      <c r="AK34" s="56" t="s">
        <v>158</v>
      </c>
      <c r="AL34" s="56" t="s">
        <v>158</v>
      </c>
      <c r="AM34" s="56" t="s">
        <v>158</v>
      </c>
      <c r="AN34" s="56" t="s">
        <v>158</v>
      </c>
      <c r="AO34" s="56" t="s">
        <v>158</v>
      </c>
      <c r="AP34" s="56" t="s">
        <v>158</v>
      </c>
      <c r="AQ34" s="56" t="s">
        <v>158</v>
      </c>
      <c r="AR34" s="56" t="s">
        <v>158</v>
      </c>
      <c r="AS34" s="56" t="s">
        <v>158</v>
      </c>
    </row>
    <row r="35" spans="1:45" ht="39" customHeight="1" x14ac:dyDescent="0.25">
      <c r="A35" s="76" t="s">
        <v>270</v>
      </c>
      <c r="B35" s="77" t="s">
        <v>271</v>
      </c>
      <c r="C35" s="74" t="s">
        <v>27</v>
      </c>
      <c r="D35" s="56" t="s">
        <v>158</v>
      </c>
      <c r="E35" s="56" t="s">
        <v>158</v>
      </c>
      <c r="F35" s="56" t="s">
        <v>158</v>
      </c>
      <c r="G35" s="56" t="s">
        <v>158</v>
      </c>
      <c r="H35" s="56" t="s">
        <v>158</v>
      </c>
      <c r="I35" s="56" t="s">
        <v>158</v>
      </c>
      <c r="J35" s="56" t="s">
        <v>158</v>
      </c>
      <c r="K35" s="56" t="s">
        <v>158</v>
      </c>
      <c r="L35" s="56" t="s">
        <v>158</v>
      </c>
      <c r="M35" s="56" t="s">
        <v>158</v>
      </c>
      <c r="N35" s="56" t="s">
        <v>158</v>
      </c>
      <c r="O35" s="56" t="s">
        <v>158</v>
      </c>
      <c r="P35" s="56" t="s">
        <v>158</v>
      </c>
      <c r="Q35" s="56" t="s">
        <v>158</v>
      </c>
      <c r="R35" s="56" t="s">
        <v>158</v>
      </c>
      <c r="S35" s="56" t="s">
        <v>158</v>
      </c>
      <c r="T35" s="56" t="s">
        <v>158</v>
      </c>
      <c r="U35" s="56" t="s">
        <v>158</v>
      </c>
      <c r="V35" s="56" t="s">
        <v>158</v>
      </c>
      <c r="W35" s="56" t="s">
        <v>158</v>
      </c>
      <c r="X35" s="56" t="s">
        <v>158</v>
      </c>
      <c r="Y35" s="56" t="s">
        <v>158</v>
      </c>
      <c r="Z35" s="56" t="s">
        <v>158</v>
      </c>
      <c r="AA35" s="56" t="s">
        <v>158</v>
      </c>
      <c r="AB35" s="56" t="s">
        <v>158</v>
      </c>
      <c r="AC35" s="56" t="s">
        <v>158</v>
      </c>
      <c r="AD35" s="56" t="s">
        <v>158</v>
      </c>
      <c r="AE35" s="56" t="s">
        <v>158</v>
      </c>
      <c r="AF35" s="56" t="s">
        <v>158</v>
      </c>
      <c r="AG35" s="56" t="s">
        <v>158</v>
      </c>
      <c r="AH35" s="56" t="s">
        <v>158</v>
      </c>
      <c r="AI35" s="56" t="s">
        <v>158</v>
      </c>
      <c r="AJ35" s="56" t="s">
        <v>158</v>
      </c>
      <c r="AK35" s="56" t="s">
        <v>158</v>
      </c>
      <c r="AL35" s="56" t="s">
        <v>158</v>
      </c>
      <c r="AM35" s="56" t="s">
        <v>158</v>
      </c>
      <c r="AN35" s="56" t="s">
        <v>158</v>
      </c>
      <c r="AO35" s="56" t="s">
        <v>158</v>
      </c>
      <c r="AP35" s="56" t="s">
        <v>158</v>
      </c>
      <c r="AQ35" s="56" t="s">
        <v>158</v>
      </c>
      <c r="AR35" s="56" t="s">
        <v>158</v>
      </c>
      <c r="AS35" s="56" t="s">
        <v>158</v>
      </c>
    </row>
    <row r="36" spans="1:45" ht="35.25" customHeight="1" x14ac:dyDescent="0.25">
      <c r="A36" s="76" t="s">
        <v>272</v>
      </c>
      <c r="B36" s="73" t="s">
        <v>261</v>
      </c>
      <c r="C36" s="74" t="s">
        <v>264</v>
      </c>
      <c r="D36" s="56" t="s">
        <v>158</v>
      </c>
      <c r="E36" s="56" t="s">
        <v>158</v>
      </c>
      <c r="F36" s="56" t="s">
        <v>158</v>
      </c>
      <c r="G36" s="56" t="s">
        <v>158</v>
      </c>
      <c r="H36" s="56" t="s">
        <v>158</v>
      </c>
      <c r="I36" s="56" t="s">
        <v>158</v>
      </c>
      <c r="J36" s="56" t="s">
        <v>158</v>
      </c>
      <c r="K36" s="56" t="s">
        <v>158</v>
      </c>
      <c r="L36" s="56" t="s">
        <v>158</v>
      </c>
      <c r="M36" s="56" t="s">
        <v>158</v>
      </c>
      <c r="N36" s="56" t="s">
        <v>158</v>
      </c>
      <c r="O36" s="56" t="s">
        <v>158</v>
      </c>
      <c r="P36" s="56" t="s">
        <v>158</v>
      </c>
      <c r="Q36" s="56" t="s">
        <v>158</v>
      </c>
      <c r="R36" s="56" t="s">
        <v>158</v>
      </c>
      <c r="S36" s="56" t="s">
        <v>158</v>
      </c>
      <c r="T36" s="56" t="s">
        <v>158</v>
      </c>
      <c r="U36" s="56" t="s">
        <v>158</v>
      </c>
      <c r="V36" s="56" t="s">
        <v>158</v>
      </c>
      <c r="W36" s="56" t="s">
        <v>158</v>
      </c>
      <c r="X36" s="56" t="s">
        <v>158</v>
      </c>
      <c r="Y36" s="56" t="s">
        <v>158</v>
      </c>
      <c r="Z36" s="56" t="s">
        <v>158</v>
      </c>
      <c r="AA36" s="56" t="s">
        <v>158</v>
      </c>
      <c r="AB36" s="56" t="s">
        <v>158</v>
      </c>
      <c r="AC36" s="56" t="s">
        <v>158</v>
      </c>
      <c r="AD36" s="56" t="s">
        <v>158</v>
      </c>
      <c r="AE36" s="56" t="s">
        <v>158</v>
      </c>
      <c r="AF36" s="56" t="s">
        <v>158</v>
      </c>
      <c r="AG36" s="56" t="s">
        <v>158</v>
      </c>
      <c r="AH36" s="56" t="s">
        <v>158</v>
      </c>
      <c r="AI36" s="56" t="s">
        <v>158</v>
      </c>
      <c r="AJ36" s="56" t="s">
        <v>158</v>
      </c>
      <c r="AK36" s="56" t="s">
        <v>158</v>
      </c>
      <c r="AL36" s="56" t="s">
        <v>158</v>
      </c>
      <c r="AM36" s="56" t="s">
        <v>158</v>
      </c>
      <c r="AN36" s="56" t="s">
        <v>158</v>
      </c>
      <c r="AO36" s="56" t="s">
        <v>158</v>
      </c>
      <c r="AP36" s="56" t="s">
        <v>158</v>
      </c>
      <c r="AQ36" s="56" t="s">
        <v>158</v>
      </c>
      <c r="AR36" s="56" t="s">
        <v>158</v>
      </c>
      <c r="AS36" s="56" t="s">
        <v>158</v>
      </c>
    </row>
    <row r="37" spans="1:45" ht="25.5" x14ac:dyDescent="0.25">
      <c r="A37" s="76" t="s">
        <v>273</v>
      </c>
      <c r="B37" s="73" t="s">
        <v>262</v>
      </c>
      <c r="C37" s="74" t="s">
        <v>265</v>
      </c>
      <c r="D37" s="56" t="s">
        <v>158</v>
      </c>
      <c r="E37" s="56" t="s">
        <v>158</v>
      </c>
      <c r="F37" s="56" t="s">
        <v>158</v>
      </c>
      <c r="G37" s="56" t="s">
        <v>158</v>
      </c>
      <c r="H37" s="56" t="s">
        <v>158</v>
      </c>
      <c r="I37" s="56" t="s">
        <v>158</v>
      </c>
      <c r="J37" s="56" t="s">
        <v>158</v>
      </c>
      <c r="K37" s="56" t="s">
        <v>158</v>
      </c>
      <c r="L37" s="56" t="s">
        <v>158</v>
      </c>
      <c r="M37" s="56" t="s">
        <v>158</v>
      </c>
      <c r="N37" s="56" t="s">
        <v>158</v>
      </c>
      <c r="O37" s="56" t="s">
        <v>158</v>
      </c>
      <c r="P37" s="56" t="s">
        <v>158</v>
      </c>
      <c r="Q37" s="56" t="s">
        <v>158</v>
      </c>
      <c r="R37" s="56" t="s">
        <v>158</v>
      </c>
      <c r="S37" s="56" t="s">
        <v>158</v>
      </c>
      <c r="T37" s="56" t="s">
        <v>158</v>
      </c>
      <c r="U37" s="56" t="s">
        <v>158</v>
      </c>
      <c r="V37" s="56" t="s">
        <v>158</v>
      </c>
      <c r="W37" s="56" t="s">
        <v>158</v>
      </c>
      <c r="X37" s="56" t="s">
        <v>158</v>
      </c>
      <c r="Y37" s="56" t="s">
        <v>158</v>
      </c>
      <c r="Z37" s="56" t="s">
        <v>158</v>
      </c>
      <c r="AA37" s="56" t="s">
        <v>158</v>
      </c>
      <c r="AB37" s="56" t="s">
        <v>158</v>
      </c>
      <c r="AC37" s="56" t="s">
        <v>158</v>
      </c>
      <c r="AD37" s="56" t="s">
        <v>158</v>
      </c>
      <c r="AE37" s="56" t="s">
        <v>158</v>
      </c>
      <c r="AF37" s="56" t="s">
        <v>158</v>
      </c>
      <c r="AG37" s="56" t="s">
        <v>158</v>
      </c>
      <c r="AH37" s="56" t="s">
        <v>158</v>
      </c>
      <c r="AI37" s="56" t="s">
        <v>158</v>
      </c>
      <c r="AJ37" s="56" t="s">
        <v>158</v>
      </c>
      <c r="AK37" s="56" t="s">
        <v>158</v>
      </c>
      <c r="AL37" s="56" t="s">
        <v>158</v>
      </c>
      <c r="AM37" s="56" t="s">
        <v>158</v>
      </c>
      <c r="AN37" s="56" t="s">
        <v>158</v>
      </c>
      <c r="AO37" s="56" t="s">
        <v>158</v>
      </c>
      <c r="AP37" s="56" t="s">
        <v>158</v>
      </c>
      <c r="AQ37" s="56" t="s">
        <v>158</v>
      </c>
      <c r="AR37" s="56" t="s">
        <v>158</v>
      </c>
      <c r="AS37" s="56" t="s">
        <v>158</v>
      </c>
    </row>
    <row r="38" spans="1:45" ht="40.5" customHeight="1" x14ac:dyDescent="0.25">
      <c r="A38" s="76" t="s">
        <v>356</v>
      </c>
      <c r="B38" s="73" t="str">
        <f>П10!B37</f>
        <v>Приобретение Бурильно-крановая установка TAURUS 035A на базе ГАЗ (1шт.)</v>
      </c>
      <c r="C38" s="74" t="s">
        <v>351</v>
      </c>
      <c r="D38" s="56" t="s">
        <v>158</v>
      </c>
      <c r="E38" s="56" t="s">
        <v>158</v>
      </c>
      <c r="F38" s="56" t="s">
        <v>158</v>
      </c>
      <c r="G38" s="56" t="s">
        <v>158</v>
      </c>
      <c r="H38" s="56" t="s">
        <v>158</v>
      </c>
      <c r="I38" s="56" t="s">
        <v>158</v>
      </c>
      <c r="J38" s="56" t="s">
        <v>158</v>
      </c>
      <c r="K38" s="56" t="s">
        <v>158</v>
      </c>
      <c r="L38" s="56" t="s">
        <v>158</v>
      </c>
      <c r="M38" s="56" t="s">
        <v>158</v>
      </c>
      <c r="N38" s="56" t="s">
        <v>158</v>
      </c>
      <c r="O38" s="56" t="s">
        <v>158</v>
      </c>
      <c r="P38" s="56" t="s">
        <v>158</v>
      </c>
      <c r="Q38" s="56" t="s">
        <v>158</v>
      </c>
      <c r="R38" s="56" t="s">
        <v>158</v>
      </c>
      <c r="S38" s="56" t="s">
        <v>158</v>
      </c>
      <c r="T38" s="56" t="s">
        <v>158</v>
      </c>
      <c r="U38" s="56" t="s">
        <v>158</v>
      </c>
      <c r="V38" s="56" t="s">
        <v>158</v>
      </c>
      <c r="W38" s="56" t="s">
        <v>158</v>
      </c>
      <c r="X38" s="56" t="s">
        <v>158</v>
      </c>
      <c r="Y38" s="56" t="s">
        <v>158</v>
      </c>
      <c r="Z38" s="56" t="s">
        <v>158</v>
      </c>
      <c r="AA38" s="56" t="s">
        <v>158</v>
      </c>
      <c r="AB38" s="56" t="s">
        <v>158</v>
      </c>
      <c r="AC38" s="56" t="s">
        <v>158</v>
      </c>
      <c r="AD38" s="56" t="s">
        <v>158</v>
      </c>
      <c r="AE38" s="56" t="s">
        <v>158</v>
      </c>
      <c r="AF38" s="56" t="s">
        <v>158</v>
      </c>
      <c r="AG38" s="56" t="s">
        <v>158</v>
      </c>
      <c r="AH38" s="56" t="s">
        <v>158</v>
      </c>
      <c r="AI38" s="56" t="s">
        <v>158</v>
      </c>
      <c r="AJ38" s="56" t="s">
        <v>158</v>
      </c>
      <c r="AK38" s="56" t="s">
        <v>158</v>
      </c>
      <c r="AL38" s="56" t="s">
        <v>158</v>
      </c>
      <c r="AM38" s="56" t="s">
        <v>158</v>
      </c>
      <c r="AN38" s="56" t="s">
        <v>158</v>
      </c>
      <c r="AO38" s="56" t="s">
        <v>158</v>
      </c>
      <c r="AP38" s="56" t="s">
        <v>158</v>
      </c>
      <c r="AQ38" s="56" t="s">
        <v>158</v>
      </c>
      <c r="AR38" s="56" t="s">
        <v>158</v>
      </c>
      <c r="AS38" s="56" t="s">
        <v>158</v>
      </c>
    </row>
    <row r="39" spans="1:45" x14ac:dyDescent="0.25">
      <c r="A39" s="48" t="s">
        <v>28</v>
      </c>
      <c r="B39" s="41"/>
      <c r="C39" s="74"/>
      <c r="D39" s="56" t="s">
        <v>158</v>
      </c>
      <c r="E39" s="56" t="s">
        <v>158</v>
      </c>
      <c r="F39" s="56" t="s">
        <v>158</v>
      </c>
      <c r="G39" s="56" t="s">
        <v>158</v>
      </c>
      <c r="H39" s="56" t="s">
        <v>158</v>
      </c>
      <c r="I39" s="56" t="s">
        <v>158</v>
      </c>
      <c r="J39" s="56" t="s">
        <v>158</v>
      </c>
      <c r="K39" s="56" t="s">
        <v>158</v>
      </c>
      <c r="L39" s="56" t="s">
        <v>158</v>
      </c>
      <c r="M39" s="56" t="s">
        <v>158</v>
      </c>
      <c r="N39" s="56" t="s">
        <v>158</v>
      </c>
      <c r="O39" s="56" t="s">
        <v>158</v>
      </c>
      <c r="P39" s="56" t="s">
        <v>158</v>
      </c>
      <c r="Q39" s="56" t="s">
        <v>158</v>
      </c>
      <c r="R39" s="56" t="s">
        <v>158</v>
      </c>
      <c r="S39" s="56" t="s">
        <v>158</v>
      </c>
      <c r="T39" s="56" t="s">
        <v>158</v>
      </c>
      <c r="U39" s="56" t="s">
        <v>158</v>
      </c>
      <c r="V39" s="56" t="s">
        <v>158</v>
      </c>
      <c r="W39" s="56" t="s">
        <v>158</v>
      </c>
      <c r="X39" s="56" t="s">
        <v>158</v>
      </c>
      <c r="Y39" s="56" t="s">
        <v>158</v>
      </c>
      <c r="Z39" s="56" t="s">
        <v>158</v>
      </c>
      <c r="AA39" s="56" t="s">
        <v>158</v>
      </c>
      <c r="AB39" s="56" t="s">
        <v>158</v>
      </c>
      <c r="AC39" s="56" t="s">
        <v>158</v>
      </c>
      <c r="AD39" s="56" t="s">
        <v>158</v>
      </c>
      <c r="AE39" s="56" t="s">
        <v>158</v>
      </c>
      <c r="AF39" s="56" t="s">
        <v>158</v>
      </c>
      <c r="AG39" s="56" t="s">
        <v>158</v>
      </c>
      <c r="AH39" s="56" t="s">
        <v>158</v>
      </c>
      <c r="AI39" s="56" t="s">
        <v>158</v>
      </c>
      <c r="AJ39" s="56" t="s">
        <v>158</v>
      </c>
      <c r="AK39" s="56" t="s">
        <v>158</v>
      </c>
      <c r="AL39" s="56" t="s">
        <v>158</v>
      </c>
      <c r="AM39" s="56" t="s">
        <v>158</v>
      </c>
      <c r="AN39" s="56" t="s">
        <v>158</v>
      </c>
      <c r="AO39" s="56" t="s">
        <v>158</v>
      </c>
      <c r="AP39" s="56" t="s">
        <v>158</v>
      </c>
      <c r="AQ39" s="56" t="s">
        <v>158</v>
      </c>
      <c r="AR39" s="56" t="s">
        <v>158</v>
      </c>
      <c r="AS39" s="56" t="s">
        <v>158</v>
      </c>
    </row>
  </sheetData>
  <mergeCells count="42">
    <mergeCell ref="AP20:AQ20"/>
    <mergeCell ref="AR20:AS20"/>
    <mergeCell ref="AD19:AG19"/>
    <mergeCell ref="AF20:AG20"/>
    <mergeCell ref="AH20:AI20"/>
    <mergeCell ref="AJ20:AK20"/>
    <mergeCell ref="AL20:AM20"/>
    <mergeCell ref="AN20:AO20"/>
    <mergeCell ref="AD1:AE4"/>
    <mergeCell ref="C18:C21"/>
    <mergeCell ref="B18:B21"/>
    <mergeCell ref="A18:A21"/>
    <mergeCell ref="P16:W16"/>
    <mergeCell ref="D20:E20"/>
    <mergeCell ref="F20:G20"/>
    <mergeCell ref="H20:I20"/>
    <mergeCell ref="J20:K20"/>
    <mergeCell ref="L20:M20"/>
    <mergeCell ref="N20:O20"/>
    <mergeCell ref="R20:S20"/>
    <mergeCell ref="AB20:AC20"/>
    <mergeCell ref="AD20:AE20"/>
    <mergeCell ref="P20:Q20"/>
    <mergeCell ref="T20:U20"/>
    <mergeCell ref="V20:W20"/>
    <mergeCell ref="X20:Y20"/>
    <mergeCell ref="Z20:AA20"/>
    <mergeCell ref="N19:W19"/>
    <mergeCell ref="X19:AC19"/>
    <mergeCell ref="C15:M15"/>
    <mergeCell ref="N15:AE15"/>
    <mergeCell ref="D19:M19"/>
    <mergeCell ref="D18:AS18"/>
    <mergeCell ref="A6:AE6"/>
    <mergeCell ref="A7:AE7"/>
    <mergeCell ref="N11:W11"/>
    <mergeCell ref="A13:AE13"/>
    <mergeCell ref="AH19:AM19"/>
    <mergeCell ref="AN19:AQ19"/>
    <mergeCell ref="AR19:AS19"/>
    <mergeCell ref="G10:M10"/>
    <mergeCell ref="N10:AD10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55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V58"/>
  <sheetViews>
    <sheetView topLeftCell="A5" zoomScale="80" zoomScaleNormal="80" workbookViewId="0">
      <pane xSplit="2" ySplit="17" topLeftCell="C22" activePane="bottomRight" state="frozen"/>
      <selection activeCell="L376" sqref="L376"/>
      <selection pane="topRight" activeCell="L376" sqref="L376"/>
      <selection pane="bottomLeft" activeCell="L376" sqref="L376"/>
      <selection pane="bottomRight" activeCell="H27" sqref="H27"/>
    </sheetView>
  </sheetViews>
  <sheetFormatPr defaultColWidth="9.7109375" defaultRowHeight="15.75" x14ac:dyDescent="0.25"/>
  <cols>
    <col min="1" max="1" width="9.7109375" style="1" customWidth="1"/>
    <col min="2" max="2" width="35" style="1" customWidth="1"/>
    <col min="3" max="3" width="16.28515625" style="1" customWidth="1"/>
    <col min="4" max="4" width="20.7109375" style="1" customWidth="1"/>
    <col min="5" max="5" width="21.7109375" style="1" customWidth="1"/>
    <col min="6" max="6" width="14.28515625" style="1" customWidth="1"/>
    <col min="7" max="7" width="13.85546875" style="1" customWidth="1"/>
    <col min="8" max="8" width="14.5703125" style="1" customWidth="1"/>
    <col min="9" max="9" width="12.7109375" style="1" customWidth="1"/>
    <col min="10" max="10" width="15" style="1" customWidth="1"/>
    <col min="11" max="11" width="12.7109375" style="1" customWidth="1"/>
    <col min="12" max="12" width="14.7109375" style="1" customWidth="1"/>
    <col min="13" max="13" width="12.7109375" style="1" customWidth="1"/>
    <col min="14" max="16384" width="9.7109375" style="1"/>
  </cols>
  <sheetData>
    <row r="1" spans="1:22" s="2" customFormat="1" ht="11.25" x14ac:dyDescent="0.2">
      <c r="J1" s="200" t="s">
        <v>197</v>
      </c>
      <c r="K1" s="200"/>
      <c r="L1" s="200"/>
      <c r="M1" s="200"/>
    </row>
    <row r="2" spans="1:22" s="2" customFormat="1" ht="11.25" x14ac:dyDescent="0.2">
      <c r="J2" s="200"/>
      <c r="K2" s="200"/>
      <c r="L2" s="200"/>
      <c r="M2" s="200"/>
    </row>
    <row r="3" spans="1:22" s="2" customFormat="1" ht="11.25" x14ac:dyDescent="0.2">
      <c r="J3" s="200"/>
      <c r="K3" s="200"/>
      <c r="L3" s="200"/>
      <c r="M3" s="200"/>
    </row>
    <row r="4" spans="1:22" s="2" customFormat="1" ht="11.25" x14ac:dyDescent="0.2">
      <c r="J4" s="200"/>
      <c r="K4" s="200"/>
      <c r="L4" s="200"/>
      <c r="M4" s="200"/>
    </row>
    <row r="6" spans="1:22" s="3" customFormat="1" ht="18.75" customHeight="1" x14ac:dyDescent="0.3">
      <c r="A6" s="270" t="s">
        <v>198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</row>
    <row r="7" spans="1:22" s="3" customFormat="1" ht="18.75" customHeight="1" x14ac:dyDescent="0.3">
      <c r="A7" s="270" t="s">
        <v>255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</row>
    <row r="8" spans="1:22" s="3" customFormat="1" ht="18.75" x14ac:dyDescent="0.3">
      <c r="A8" s="201" t="s">
        <v>371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</row>
    <row r="11" spans="1:22" ht="15.75" customHeight="1" x14ac:dyDescent="0.25">
      <c r="C11" s="6" t="s">
        <v>199</v>
      </c>
      <c r="D11" s="266" t="s">
        <v>200</v>
      </c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7"/>
      <c r="S11" s="267"/>
    </row>
    <row r="12" spans="1:22" s="7" customFormat="1" ht="10.5" x14ac:dyDescent="0.2">
      <c r="D12" s="205" t="s">
        <v>1</v>
      </c>
      <c r="E12" s="205"/>
      <c r="F12" s="205"/>
      <c r="G12" s="205"/>
      <c r="H12" s="205"/>
      <c r="I12" s="205"/>
      <c r="J12" s="205"/>
      <c r="K12" s="205"/>
      <c r="L12" s="205"/>
    </row>
    <row r="14" spans="1:22" x14ac:dyDescent="0.25">
      <c r="A14" s="199" t="s">
        <v>344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</row>
    <row r="16" spans="1:22" ht="28.5" customHeight="1" x14ac:dyDescent="0.25">
      <c r="A16" s="17" t="s">
        <v>2</v>
      </c>
      <c r="B16" s="19"/>
      <c r="C16" s="20"/>
      <c r="D16" s="19"/>
      <c r="E16" s="268" t="s">
        <v>246</v>
      </c>
      <c r="F16" s="269"/>
      <c r="G16" s="269"/>
      <c r="H16" s="269"/>
      <c r="I16" s="269"/>
      <c r="J16" s="269"/>
      <c r="K16" s="269"/>
      <c r="L16" s="269"/>
      <c r="M16" s="269"/>
      <c r="N16" s="21"/>
      <c r="O16" s="21"/>
      <c r="P16" s="21"/>
      <c r="Q16" s="21"/>
      <c r="R16" s="21"/>
      <c r="S16" s="21"/>
      <c r="T16" s="21"/>
      <c r="U16" s="21"/>
      <c r="V16" s="21"/>
    </row>
    <row r="17" spans="1:13" s="7" customFormat="1" ht="10.5" x14ac:dyDescent="0.2">
      <c r="F17" s="205" t="s">
        <v>3</v>
      </c>
      <c r="G17" s="205"/>
      <c r="H17" s="205"/>
      <c r="I17" s="205"/>
      <c r="J17" s="205"/>
      <c r="K17" s="205"/>
    </row>
    <row r="19" spans="1:13" s="4" customFormat="1" ht="42.75" customHeight="1" x14ac:dyDescent="0.2">
      <c r="A19" s="196" t="s">
        <v>4</v>
      </c>
      <c r="B19" s="196" t="s">
        <v>5</v>
      </c>
      <c r="C19" s="196" t="s">
        <v>6</v>
      </c>
      <c r="D19" s="196" t="s">
        <v>201</v>
      </c>
      <c r="E19" s="196" t="s">
        <v>202</v>
      </c>
      <c r="F19" s="202" t="s">
        <v>203</v>
      </c>
      <c r="G19" s="204"/>
      <c r="H19" s="202" t="s">
        <v>204</v>
      </c>
      <c r="I19" s="204"/>
      <c r="J19" s="202" t="s">
        <v>205</v>
      </c>
      <c r="K19" s="204"/>
      <c r="L19" s="202" t="s">
        <v>206</v>
      </c>
      <c r="M19" s="204"/>
    </row>
    <row r="20" spans="1:13" s="4" customFormat="1" ht="40.5" customHeight="1" x14ac:dyDescent="0.2">
      <c r="A20" s="198"/>
      <c r="B20" s="198"/>
      <c r="C20" s="198"/>
      <c r="D20" s="198"/>
      <c r="E20" s="198"/>
      <c r="F20" s="119" t="s">
        <v>367</v>
      </c>
      <c r="G20" s="8" t="s">
        <v>207</v>
      </c>
      <c r="H20" s="119" t="s">
        <v>367</v>
      </c>
      <c r="I20" s="8" t="s">
        <v>207</v>
      </c>
      <c r="J20" s="8" t="s">
        <v>367</v>
      </c>
      <c r="K20" s="8" t="s">
        <v>207</v>
      </c>
      <c r="L20" s="57" t="s">
        <v>367</v>
      </c>
      <c r="M20" s="8" t="s">
        <v>207</v>
      </c>
    </row>
    <row r="21" spans="1:13" s="4" customFormat="1" ht="12.75" x14ac:dyDescent="0.2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  <c r="L21" s="5">
        <v>12</v>
      </c>
      <c r="M21" s="5">
        <v>13</v>
      </c>
    </row>
    <row r="22" spans="1:13" s="4" customFormat="1" ht="31.5" x14ac:dyDescent="0.2">
      <c r="A22" s="78">
        <v>0</v>
      </c>
      <c r="B22" s="77" t="s">
        <v>28</v>
      </c>
      <c r="C22" s="79" t="s">
        <v>27</v>
      </c>
      <c r="D22" s="22" t="s">
        <v>158</v>
      </c>
      <c r="E22" s="22" t="s">
        <v>158</v>
      </c>
      <c r="F22" s="22" t="s">
        <v>158</v>
      </c>
      <c r="G22" s="22" t="s">
        <v>158</v>
      </c>
      <c r="H22" s="22" t="s">
        <v>158</v>
      </c>
      <c r="I22" s="22" t="s">
        <v>158</v>
      </c>
      <c r="J22" s="22" t="s">
        <v>158</v>
      </c>
      <c r="K22" s="22" t="s">
        <v>158</v>
      </c>
      <c r="L22" s="22" t="s">
        <v>158</v>
      </c>
      <c r="M22" s="22" t="s">
        <v>158</v>
      </c>
    </row>
    <row r="23" spans="1:13" s="4" customFormat="1" ht="66" customHeight="1" x14ac:dyDescent="0.2">
      <c r="A23" s="78" t="s">
        <v>278</v>
      </c>
      <c r="B23" s="77" t="s">
        <v>279</v>
      </c>
      <c r="C23" s="79" t="s">
        <v>27</v>
      </c>
      <c r="D23" s="22" t="s">
        <v>158</v>
      </c>
      <c r="E23" s="22" t="s">
        <v>158</v>
      </c>
      <c r="F23" s="22" t="s">
        <v>158</v>
      </c>
      <c r="G23" s="22" t="s">
        <v>158</v>
      </c>
      <c r="H23" s="22" t="s">
        <v>158</v>
      </c>
      <c r="I23" s="22" t="s">
        <v>158</v>
      </c>
      <c r="J23" s="22" t="s">
        <v>158</v>
      </c>
      <c r="K23" s="22" t="s">
        <v>158</v>
      </c>
      <c r="L23" s="22" t="s">
        <v>158</v>
      </c>
      <c r="M23" s="22" t="s">
        <v>158</v>
      </c>
    </row>
    <row r="24" spans="1:13" s="4" customFormat="1" ht="57.75" customHeight="1" x14ac:dyDescent="0.2">
      <c r="A24" s="78" t="s">
        <v>276</v>
      </c>
      <c r="B24" s="77" t="s">
        <v>274</v>
      </c>
      <c r="C24" s="79" t="s">
        <v>27</v>
      </c>
      <c r="D24" s="22" t="s">
        <v>158</v>
      </c>
      <c r="E24" s="22" t="s">
        <v>158</v>
      </c>
      <c r="F24" s="22" t="s">
        <v>158</v>
      </c>
      <c r="G24" s="22" t="s">
        <v>158</v>
      </c>
      <c r="H24" s="22" t="s">
        <v>158</v>
      </c>
      <c r="I24" s="22" t="s">
        <v>158</v>
      </c>
      <c r="J24" s="22" t="s">
        <v>158</v>
      </c>
      <c r="K24" s="22" t="s">
        <v>158</v>
      </c>
      <c r="L24" s="22" t="s">
        <v>158</v>
      </c>
      <c r="M24" s="22" t="s">
        <v>158</v>
      </c>
    </row>
    <row r="25" spans="1:13" s="4" customFormat="1" ht="57.75" customHeight="1" x14ac:dyDescent="0.2">
      <c r="A25" s="78" t="s">
        <v>277</v>
      </c>
      <c r="B25" s="77" t="s">
        <v>275</v>
      </c>
      <c r="C25" s="79" t="s">
        <v>27</v>
      </c>
      <c r="D25" s="22" t="s">
        <v>158</v>
      </c>
      <c r="E25" s="22" t="s">
        <v>158</v>
      </c>
      <c r="F25" s="22" t="s">
        <v>158</v>
      </c>
      <c r="G25" s="22" t="s">
        <v>158</v>
      </c>
      <c r="H25" s="22" t="s">
        <v>158</v>
      </c>
      <c r="I25" s="22" t="s">
        <v>158</v>
      </c>
      <c r="J25" s="22" t="s">
        <v>158</v>
      </c>
      <c r="K25" s="22" t="s">
        <v>158</v>
      </c>
      <c r="L25" s="22" t="s">
        <v>158</v>
      </c>
      <c r="M25" s="22" t="s">
        <v>158</v>
      </c>
    </row>
    <row r="26" spans="1:13" s="4" customFormat="1" ht="57.75" customHeight="1" x14ac:dyDescent="0.2">
      <c r="A26" s="42" t="s">
        <v>280</v>
      </c>
      <c r="B26" s="55" t="s">
        <v>21</v>
      </c>
      <c r="C26" s="79" t="s">
        <v>27</v>
      </c>
      <c r="D26" s="22" t="s">
        <v>158</v>
      </c>
      <c r="E26" s="22" t="s">
        <v>158</v>
      </c>
      <c r="F26" s="22" t="s">
        <v>158</v>
      </c>
      <c r="G26" s="22" t="s">
        <v>158</v>
      </c>
      <c r="H26" s="22" t="s">
        <v>158</v>
      </c>
      <c r="I26" s="22" t="s">
        <v>158</v>
      </c>
      <c r="J26" s="22" t="s">
        <v>158</v>
      </c>
      <c r="K26" s="22" t="s">
        <v>158</v>
      </c>
      <c r="L26" s="22" t="s">
        <v>158</v>
      </c>
      <c r="M26" s="22" t="s">
        <v>158</v>
      </c>
    </row>
    <row r="27" spans="1:13" s="4" customFormat="1" ht="69.75" customHeight="1" x14ac:dyDescent="0.2">
      <c r="A27" s="46" t="s">
        <v>22</v>
      </c>
      <c r="B27" s="55" t="s">
        <v>23</v>
      </c>
      <c r="C27" s="79" t="s">
        <v>27</v>
      </c>
      <c r="D27" s="22" t="s">
        <v>158</v>
      </c>
      <c r="E27" s="22" t="s">
        <v>158</v>
      </c>
      <c r="F27" s="22" t="s">
        <v>158</v>
      </c>
      <c r="G27" s="22" t="s">
        <v>158</v>
      </c>
      <c r="H27" s="22" t="s">
        <v>158</v>
      </c>
      <c r="I27" s="22" t="s">
        <v>158</v>
      </c>
      <c r="J27" s="22" t="s">
        <v>158</v>
      </c>
      <c r="K27" s="22" t="s">
        <v>158</v>
      </c>
      <c r="L27" s="22" t="s">
        <v>158</v>
      </c>
      <c r="M27" s="22" t="s">
        <v>158</v>
      </c>
    </row>
    <row r="28" spans="1:13" s="4" customFormat="1" ht="57.75" customHeight="1" x14ac:dyDescent="0.2">
      <c r="A28" s="46" t="s">
        <v>24</v>
      </c>
      <c r="B28" s="55" t="s">
        <v>25</v>
      </c>
      <c r="C28" s="79" t="s">
        <v>27</v>
      </c>
      <c r="D28" s="22" t="s">
        <v>158</v>
      </c>
      <c r="E28" s="22" t="s">
        <v>158</v>
      </c>
      <c r="F28" s="22" t="s">
        <v>158</v>
      </c>
      <c r="G28" s="22" t="s">
        <v>158</v>
      </c>
      <c r="H28" s="22" t="s">
        <v>158</v>
      </c>
      <c r="I28" s="22" t="s">
        <v>158</v>
      </c>
      <c r="J28" s="22" t="s">
        <v>158</v>
      </c>
      <c r="K28" s="22" t="s">
        <v>158</v>
      </c>
      <c r="L28" s="22" t="s">
        <v>158</v>
      </c>
      <c r="M28" s="22" t="s">
        <v>158</v>
      </c>
    </row>
    <row r="29" spans="1:13" s="4" customFormat="1" ht="110.25" customHeight="1" x14ac:dyDescent="0.2">
      <c r="A29" s="47" t="s">
        <v>257</v>
      </c>
      <c r="B29" s="174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29" s="174" t="str">
        <f>П10!C29</f>
        <v>P_4</v>
      </c>
      <c r="D29" s="22" t="s">
        <v>158</v>
      </c>
      <c r="E29" s="22" t="s">
        <v>158</v>
      </c>
      <c r="F29" s="22" t="s">
        <v>158</v>
      </c>
      <c r="G29" s="22" t="s">
        <v>158</v>
      </c>
      <c r="H29" s="22" t="s">
        <v>158</v>
      </c>
      <c r="I29" s="22" t="s">
        <v>158</v>
      </c>
      <c r="J29" s="22" t="s">
        <v>158</v>
      </c>
      <c r="K29" s="22" t="s">
        <v>158</v>
      </c>
      <c r="L29" s="22" t="s">
        <v>158</v>
      </c>
      <c r="M29" s="22" t="s">
        <v>158</v>
      </c>
    </row>
    <row r="30" spans="1:13" s="4" customFormat="1" ht="120" customHeight="1" x14ac:dyDescent="0.2">
      <c r="A30" s="47" t="s">
        <v>259</v>
      </c>
      <c r="B30" s="174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174" t="str">
        <f>П10!C30</f>
        <v>P_5</v>
      </c>
      <c r="D30" s="22" t="s">
        <v>158</v>
      </c>
      <c r="E30" s="22" t="s">
        <v>158</v>
      </c>
      <c r="F30" s="22" t="s">
        <v>158</v>
      </c>
      <c r="G30" s="22" t="s">
        <v>158</v>
      </c>
      <c r="H30" s="22" t="s">
        <v>158</v>
      </c>
      <c r="I30" s="22" t="s">
        <v>158</v>
      </c>
      <c r="J30" s="22" t="s">
        <v>158</v>
      </c>
      <c r="K30" s="22" t="s">
        <v>158</v>
      </c>
      <c r="L30" s="22" t="s">
        <v>158</v>
      </c>
      <c r="M30" s="22" t="s">
        <v>158</v>
      </c>
    </row>
    <row r="31" spans="1:13" s="4" customFormat="1" ht="60.75" customHeight="1" x14ac:dyDescent="0.2">
      <c r="A31" s="75" t="s">
        <v>266</v>
      </c>
      <c r="B31" s="174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1" s="174" t="str">
        <f>П10!C31</f>
        <v>P_1</v>
      </c>
      <c r="D31" s="22" t="s">
        <v>158</v>
      </c>
      <c r="E31" s="22" t="s">
        <v>158</v>
      </c>
      <c r="F31" s="22" t="s">
        <v>158</v>
      </c>
      <c r="G31" s="22" t="s">
        <v>158</v>
      </c>
      <c r="H31" s="22" t="s">
        <v>158</v>
      </c>
      <c r="I31" s="22" t="s">
        <v>158</v>
      </c>
      <c r="J31" s="22" t="s">
        <v>158</v>
      </c>
      <c r="K31" s="22" t="s">
        <v>158</v>
      </c>
      <c r="L31" s="22" t="s">
        <v>158</v>
      </c>
      <c r="M31" s="22" t="s">
        <v>158</v>
      </c>
    </row>
    <row r="32" spans="1:13" s="4" customFormat="1" ht="74.25" customHeight="1" x14ac:dyDescent="0.2">
      <c r="A32" s="76" t="s">
        <v>269</v>
      </c>
      <c r="B32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2" s="74" t="s">
        <v>352</v>
      </c>
      <c r="D32" s="22" t="s">
        <v>158</v>
      </c>
      <c r="E32" s="22" t="s">
        <v>158</v>
      </c>
      <c r="F32" s="22" t="s">
        <v>158</v>
      </c>
      <c r="G32" s="22" t="s">
        <v>158</v>
      </c>
      <c r="H32" s="22" t="s">
        <v>158</v>
      </c>
      <c r="I32" s="22" t="s">
        <v>158</v>
      </c>
      <c r="J32" s="22" t="s">
        <v>158</v>
      </c>
      <c r="K32" s="22" t="s">
        <v>158</v>
      </c>
      <c r="L32" s="22" t="s">
        <v>158</v>
      </c>
      <c r="M32" s="22" t="s">
        <v>158</v>
      </c>
    </row>
    <row r="33" spans="1:13" ht="38.25" customHeight="1" x14ac:dyDescent="0.25">
      <c r="A33" s="76" t="s">
        <v>272</v>
      </c>
      <c r="B33" s="73" t="s">
        <v>261</v>
      </c>
      <c r="C33" s="74" t="s">
        <v>264</v>
      </c>
      <c r="D33" s="22" t="s">
        <v>158</v>
      </c>
      <c r="E33" s="22" t="s">
        <v>158</v>
      </c>
      <c r="F33" s="22" t="s">
        <v>158</v>
      </c>
      <c r="G33" s="22" t="s">
        <v>158</v>
      </c>
      <c r="H33" s="22" t="s">
        <v>158</v>
      </c>
      <c r="I33" s="22" t="s">
        <v>158</v>
      </c>
      <c r="J33" s="22" t="s">
        <v>158</v>
      </c>
      <c r="K33" s="22" t="s">
        <v>158</v>
      </c>
      <c r="L33" s="22" t="s">
        <v>158</v>
      </c>
      <c r="M33" s="22" t="s">
        <v>158</v>
      </c>
    </row>
    <row r="34" spans="1:13" ht="33" customHeight="1" x14ac:dyDescent="0.25">
      <c r="A34" s="76" t="s">
        <v>356</v>
      </c>
      <c r="B34" s="73" t="s">
        <v>262</v>
      </c>
      <c r="C34" s="74" t="s">
        <v>265</v>
      </c>
      <c r="D34" s="22" t="s">
        <v>158</v>
      </c>
      <c r="E34" s="22" t="s">
        <v>158</v>
      </c>
      <c r="F34" s="22" t="s">
        <v>158</v>
      </c>
      <c r="G34" s="22" t="s">
        <v>158</v>
      </c>
      <c r="H34" s="22" t="s">
        <v>158</v>
      </c>
      <c r="I34" s="22" t="s">
        <v>158</v>
      </c>
      <c r="J34" s="22" t="s">
        <v>158</v>
      </c>
      <c r="K34" s="22" t="s">
        <v>158</v>
      </c>
      <c r="L34" s="22" t="s">
        <v>158</v>
      </c>
      <c r="M34" s="22" t="s">
        <v>158</v>
      </c>
    </row>
    <row r="35" spans="1:13" ht="38.25" x14ac:dyDescent="0.25">
      <c r="A35" s="76" t="s">
        <v>273</v>
      </c>
      <c r="B35" s="73" t="str">
        <f>П10!B37</f>
        <v>Приобретение Бурильно-крановая установка TAURUS 035A на базе ГАЗ (1шт.)</v>
      </c>
      <c r="C35" s="74" t="s">
        <v>351</v>
      </c>
      <c r="D35" s="22" t="s">
        <v>158</v>
      </c>
      <c r="E35" s="22" t="s">
        <v>158</v>
      </c>
      <c r="F35" s="22" t="s">
        <v>158</v>
      </c>
      <c r="G35" s="22" t="s">
        <v>158</v>
      </c>
      <c r="H35" s="22" t="s">
        <v>158</v>
      </c>
      <c r="I35" s="22" t="s">
        <v>158</v>
      </c>
      <c r="J35" s="22" t="s">
        <v>158</v>
      </c>
      <c r="K35" s="22" t="s">
        <v>158</v>
      </c>
      <c r="L35" s="22" t="s">
        <v>158</v>
      </c>
      <c r="M35" s="22" t="s">
        <v>158</v>
      </c>
    </row>
    <row r="58" spans="1:1" ht="409.6" x14ac:dyDescent="0.25">
      <c r="A58" s="149" t="s">
        <v>208</v>
      </c>
    </row>
  </sheetData>
  <mergeCells count="18">
    <mergeCell ref="H19:I19"/>
    <mergeCell ref="J19:K19"/>
    <mergeCell ref="L19:M19"/>
    <mergeCell ref="A14:M14"/>
    <mergeCell ref="D11:S11"/>
    <mergeCell ref="D12:L12"/>
    <mergeCell ref="J1:M4"/>
    <mergeCell ref="A19:A20"/>
    <mergeCell ref="B19:B20"/>
    <mergeCell ref="C19:C20"/>
    <mergeCell ref="D19:D20"/>
    <mergeCell ref="E16:M16"/>
    <mergeCell ref="E19:E20"/>
    <mergeCell ref="F17:K17"/>
    <mergeCell ref="A6:M6"/>
    <mergeCell ref="A7:M7"/>
    <mergeCell ref="A8:M8"/>
    <mergeCell ref="F19:G19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П10</vt:lpstr>
      <vt:lpstr>П11</vt:lpstr>
      <vt:lpstr>П12</vt:lpstr>
      <vt:lpstr>П13</vt:lpstr>
      <vt:lpstr>П14</vt:lpstr>
      <vt:lpstr>П15</vt:lpstr>
      <vt:lpstr>П16</vt:lpstr>
      <vt:lpstr>П17</vt:lpstr>
      <vt:lpstr>П18</vt:lpstr>
      <vt:lpstr>П19</vt:lpstr>
    </vt:vector>
  </TitlesOfParts>
  <Manager/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aleksey galkin</dc:creator>
  <cp:keywords/>
  <dc:description/>
  <cp:lastModifiedBy>Соколова Юлия Николаевна</cp:lastModifiedBy>
  <cp:lastPrinted>2023-10-31T06:30:57Z</cp:lastPrinted>
  <dcterms:created xsi:type="dcterms:W3CDTF">2004-09-19T06:34:55Z</dcterms:created>
  <dcterms:modified xsi:type="dcterms:W3CDTF">2026-08-24T14:50:20Z</dcterms:modified>
  <cp:category/>
</cp:coreProperties>
</file>